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53222"/>
  <mc:AlternateContent xmlns:mc="http://schemas.openxmlformats.org/markup-compatibility/2006">
    <mc:Choice Requires="x15">
      <x15ac:absPath xmlns:x15ac="http://schemas.microsoft.com/office/spreadsheetml/2010/11/ac" url="U:\AMS\AMS products\AS7352 Skywalker\04_support data\calibration\display\"/>
    </mc:Choice>
  </mc:AlternateContent>
  <bookViews>
    <workbookView xWindow="0" yWindow="0" windowWidth="28800" windowHeight="12000" activeTab="2"/>
  </bookViews>
  <sheets>
    <sheet name="Header" sheetId="1" r:id="rId1"/>
    <sheet name=" LogFile from Gui" sheetId="5" r:id="rId2"/>
    <sheet name="CM Calculation" sheetId="2" r:id="rId3"/>
    <sheet name="Test Results" sheetId="3" r:id="rId4"/>
  </sheets>
  <externalReferences>
    <externalReference r:id="rId5"/>
    <externalReference r:id="rId6"/>
    <externalReference r:id="rId7"/>
    <externalReference r:id="rId8"/>
  </externalReferences>
  <definedNames>
    <definedName name="cf">[1]Overview!$H$23</definedName>
    <definedName name="dcf">[2]Overview!$H$33</definedName>
    <definedName name="deltaB">'[3]LED Spektrum'!$C$35</definedName>
    <definedName name="deltaG">'[3]LED Spektrum'!$C$34</definedName>
    <definedName name="deltaR">'[3]LED Spektrum'!$C$33</definedName>
    <definedName name="Durchmesser_großer_Kreis">'[3]LED Spektrum'!$B$2:$B$74</definedName>
    <definedName name="E">'[4]Temperaturentwicklung ACULED'!#REF!</definedName>
    <definedName name="gemessen">[3]Abgleich!$B$9:$B$11</definedName>
    <definedName name="I">'[4]Temperaturentwicklung ACULED'!#REF!</definedName>
    <definedName name="lambdaB">'[3]LED Spektrum'!$C$32</definedName>
    <definedName name="lambdaG">'[3]LED Spektrum'!$C$31</definedName>
    <definedName name="lambdaR">'[3]LED Spektrum'!$C$30</definedName>
    <definedName name="ld">'[4]Temperaturentwicklung ACULED'!#REF!</definedName>
    <definedName name="MaxB">'[3]LED Spektrum'!$G$39</definedName>
    <definedName name="MaxG">'[3]LED Spektrum'!$G$38</definedName>
    <definedName name="MaxR">'[3]LED Spektrum'!$G$37</definedName>
    <definedName name="n">'[4]Temperaturentwicklung ACULED'!#REF!</definedName>
    <definedName name="normiert_B">'[3]LED Spektrum'!$E$39</definedName>
    <definedName name="normiert_G">'[3]LED Spektrum'!$E$38</definedName>
    <definedName name="normiert_R">'[3]LED Spektrum'!$E$37</definedName>
    <definedName name="Pb">'[4]Temperaturentwicklung ACULED'!$C$7</definedName>
    <definedName name="Pg">'[4]Temperaturentwicklung ACULED'!$C$6</definedName>
    <definedName name="Pr">'[4]Temperaturentwicklung ACULED'!$C$5</definedName>
    <definedName name="Ptot">'[4]Temperaturentwicklung ACULED'!$C$14</definedName>
    <definedName name="rdiff">'[4]Temperaturentwicklung ACULED'!#REF!</definedName>
    <definedName name="Rthck">'[4]Temperaturentwicklung ACULED'!$C$9</definedName>
    <definedName name="Rthjc">'[4]Temperaturentwicklung ACULED'!$C$8</definedName>
    <definedName name="Rthka">'[4]Temperaturentwicklung ACULED'!$C$18</definedName>
    <definedName name="sf">[2]Overview!$H$21</definedName>
    <definedName name="sff">[2]Overview!#REF!</definedName>
    <definedName name="sfg">[2]Overview!#REF!</definedName>
    <definedName name="sfvis">[2]Overview!#REF!</definedName>
    <definedName name="sfvis4">[2]Overview!#REF!</definedName>
    <definedName name="sfvis7">[2]Overview!#REF!</definedName>
    <definedName name="sfvis8">[2]Overview!#REF!</definedName>
    <definedName name="sfw">[2]Overview!#REF!</definedName>
    <definedName name="Soll">[3]Abgleich!$B$21:$B$23</definedName>
    <definedName name="Ta">'[4]Temperaturentwicklung ACULED'!$C$12</definedName>
    <definedName name="Tc">'[4]Temperaturentwicklung ACULED'!#REF!</definedName>
    <definedName name="Tjmax">'[4]Temperaturentwicklung ACULED'!$C$11</definedName>
    <definedName name="Tk">'[4]Temperaturentwicklung ACULED'!$C$15</definedName>
    <definedName name="Ub">'[4]Temperaturentwicklung ACULED'!#REF!</definedName>
    <definedName name="Ug">'[4]Temperaturentwicklung ACULED'!#REF!</definedName>
    <definedName name="Umin">'[4]Temperaturentwicklung ACULED'!#REF!</definedName>
    <definedName name="Umod">'[4]Temperaturentwicklung ACULED'!#REF!</definedName>
    <definedName name="Ur">'[4]Temperaturentwicklung ACULED'!#REF!</definedName>
    <definedName name="σdiff">'[4]Temperaturentwicklung ACULED'!#REF!</definedName>
    <definedName name="σled">'[4]Temperaturentwicklung ACULED'!#REF!</definedName>
    <definedName name="Φdiff">'[4]Temperaturentwicklung ACULED'!#REF!</definedName>
    <definedName name="Φled">'[4]Temperaturentwicklung ACULED'!#REF!</definedName>
    <definedName name="Ωdiff">'[4]Temperaturentwicklung ACULED'!#REF!</definedName>
    <definedName name="Ωled">'[4]Temperaturentwicklung ACULED'!#REF!</definedName>
  </definedNames>
  <calcPr calcId="162913"/>
  <customWorkbookViews>
    <customWorkbookView name="Frank Krumbein - Personal View" guid="{852A87A0-39C8-4081-880C-7C884641639E}" mergeInterval="0" personalView="1" maximized="1" xWindow="-8" yWindow="-8" windowWidth="1936" windowHeight="1056" activeSheetId="2"/>
    <customWorkbookView name="Awuraa Amma Okyere-Boateng - Personal View" guid="{D740A954-81F0-48B9-801F-FDB1F05676C8}" mergeInterval="0" personalView="1" maximized="1" xWindow="-9" yWindow="-9" windowWidth="1938" windowHeight="1048" activeSheetId="1"/>
  </customWorkbookViews>
</workbook>
</file>

<file path=xl/calcChain.xml><?xml version="1.0" encoding="utf-8"?>
<calcChain xmlns="http://schemas.openxmlformats.org/spreadsheetml/2006/main">
  <c r="C82" i="3" l="1"/>
  <c r="C81" i="3"/>
  <c r="D24" i="2"/>
  <c r="E24" i="2"/>
  <c r="F24" i="2"/>
  <c r="G24" i="2"/>
  <c r="H24" i="2"/>
  <c r="I24" i="2"/>
  <c r="J24" i="2"/>
  <c r="K24" i="2"/>
  <c r="L24" i="2"/>
  <c r="M24" i="2"/>
  <c r="N24" i="2"/>
  <c r="D25" i="2"/>
  <c r="E25" i="2"/>
  <c r="F25" i="2"/>
  <c r="G25" i="2"/>
  <c r="H25" i="2"/>
  <c r="I25" i="2"/>
  <c r="J25" i="2"/>
  <c r="K25" i="2"/>
  <c r="L25" i="2"/>
  <c r="M25" i="2"/>
  <c r="N25" i="2"/>
  <c r="D26" i="2"/>
  <c r="E26" i="2"/>
  <c r="F26" i="2"/>
  <c r="G26" i="2"/>
  <c r="H26" i="2"/>
  <c r="I26" i="2"/>
  <c r="J26" i="2"/>
  <c r="K26" i="2"/>
  <c r="L26" i="2"/>
  <c r="M26" i="2"/>
  <c r="N26" i="2"/>
  <c r="D27" i="2"/>
  <c r="E27" i="2"/>
  <c r="F27" i="2"/>
  <c r="G27" i="2"/>
  <c r="H27" i="2"/>
  <c r="I27" i="2"/>
  <c r="J27" i="2"/>
  <c r="K27" i="2"/>
  <c r="L27" i="2"/>
  <c r="M27" i="2"/>
  <c r="N27" i="2"/>
  <c r="D28" i="2"/>
  <c r="E28" i="2"/>
  <c r="F28" i="2"/>
  <c r="G28" i="2"/>
  <c r="H28" i="2"/>
  <c r="I28" i="2"/>
  <c r="J28" i="2"/>
  <c r="K28" i="2"/>
  <c r="L28" i="2"/>
  <c r="M28" i="2"/>
  <c r="N28" i="2"/>
  <c r="D29" i="2"/>
  <c r="E29" i="2"/>
  <c r="F29" i="2"/>
  <c r="G29" i="2"/>
  <c r="H29" i="2"/>
  <c r="I29" i="2"/>
  <c r="J29" i="2"/>
  <c r="K29" i="2"/>
  <c r="L29" i="2"/>
  <c r="M29" i="2"/>
  <c r="N29" i="2"/>
  <c r="D30" i="2"/>
  <c r="E30" i="2"/>
  <c r="F30" i="2"/>
  <c r="G30" i="2"/>
  <c r="H30" i="2"/>
  <c r="I30" i="2"/>
  <c r="J30" i="2"/>
  <c r="K30" i="2"/>
  <c r="L30" i="2"/>
  <c r="M30" i="2"/>
  <c r="N30" i="2"/>
  <c r="D31" i="2"/>
  <c r="E31" i="2"/>
  <c r="F31" i="2"/>
  <c r="G31" i="2"/>
  <c r="H31" i="2"/>
  <c r="I31" i="2"/>
  <c r="J31" i="2"/>
  <c r="K31" i="2"/>
  <c r="L31" i="2"/>
  <c r="M31" i="2"/>
  <c r="N31" i="2"/>
  <c r="D32" i="2"/>
  <c r="E32" i="2"/>
  <c r="F32" i="2"/>
  <c r="G32" i="2"/>
  <c r="H32" i="2"/>
  <c r="I32" i="2"/>
  <c r="J32" i="2"/>
  <c r="K32" i="2"/>
  <c r="L32" i="2"/>
  <c r="M32" i="2"/>
  <c r="N32" i="2"/>
  <c r="D33" i="2"/>
  <c r="E33" i="2"/>
  <c r="F33" i="2"/>
  <c r="G33" i="2"/>
  <c r="H33" i="2"/>
  <c r="I33" i="2"/>
  <c r="J33" i="2"/>
  <c r="K33" i="2"/>
  <c r="L33" i="2"/>
  <c r="M33" i="2"/>
  <c r="N33" i="2"/>
  <c r="C31" i="2"/>
  <c r="C32" i="2"/>
  <c r="C33" i="2"/>
  <c r="C30" i="2"/>
  <c r="C25" i="2"/>
  <c r="C26" i="2"/>
  <c r="C27" i="2"/>
  <c r="C28" i="2"/>
  <c r="C29" i="2"/>
  <c r="C17" i="2"/>
  <c r="C18" i="2"/>
  <c r="C19" i="2"/>
  <c r="C16" i="2"/>
  <c r="C15" i="2"/>
  <c r="C11" i="2"/>
  <c r="C12" i="2"/>
  <c r="C13" i="2"/>
  <c r="C14" i="2"/>
  <c r="C10" i="2"/>
  <c r="C24" i="2"/>
  <c r="AC19" i="5" a="1"/>
  <c r="AC19" i="5" s="1"/>
  <c r="AC30" i="5" l="1"/>
  <c r="AJ23" i="5"/>
  <c r="AM31" i="5"/>
  <c r="AE27" i="5"/>
  <c r="AI23" i="5"/>
  <c r="AM30" i="5"/>
  <c r="AF25" i="5"/>
  <c r="AJ21" i="5"/>
  <c r="AN28" i="5"/>
  <c r="AG23" i="5"/>
  <c r="AN27" i="5"/>
  <c r="AO24" i="5"/>
  <c r="AN31" i="5"/>
  <c r="AE28" i="5"/>
  <c r="AI24" i="5"/>
  <c r="AC29" i="5"/>
  <c r="AK21" i="5"/>
  <c r="AC28" i="5"/>
  <c r="AM29" i="5"/>
  <c r="AK19" i="5"/>
  <c r="AI31" i="5"/>
  <c r="AD29" i="5"/>
  <c r="AL21" i="5"/>
  <c r="AN30" i="5"/>
  <c r="AG25" i="5"/>
  <c r="AL20" i="5"/>
  <c r="AO28" i="5"/>
  <c r="AG24" i="5"/>
  <c r="AH23" i="5"/>
  <c r="AD26" i="5"/>
  <c r="AJ20" i="5"/>
  <c r="AM28" i="5"/>
  <c r="AE24" i="5"/>
  <c r="AJ19" i="5"/>
  <c r="AL28" i="5"/>
  <c r="AN26" i="5"/>
  <c r="AD24" i="5"/>
  <c r="AG21" i="5"/>
  <c r="AH31" i="5"/>
  <c r="AJ29" i="5"/>
  <c r="AN25" i="5"/>
  <c r="AD23" i="5"/>
  <c r="AG20" i="5"/>
  <c r="AI29" i="5"/>
  <c r="AM25" i="5"/>
  <c r="AC23" i="5"/>
  <c r="AG19" i="5"/>
  <c r="AF31" i="5"/>
  <c r="AG30" i="5"/>
  <c r="AH29" i="5"/>
  <c r="AI28" i="5"/>
  <c r="AJ27" i="5"/>
  <c r="AK26" i="5"/>
  <c r="AL25" i="5"/>
  <c r="AM24" i="5"/>
  <c r="AN23" i="5"/>
  <c r="AO22" i="5"/>
  <c r="AC22" i="5"/>
  <c r="AD21" i="5"/>
  <c r="AE20" i="5"/>
  <c r="AF19" i="5"/>
  <c r="AF27" i="5"/>
  <c r="AK22" i="5"/>
  <c r="AF26" i="5"/>
  <c r="AM19" i="5"/>
  <c r="AD27" i="5"/>
  <c r="AI22" i="5"/>
  <c r="AL30" i="5"/>
  <c r="AE25" i="5"/>
  <c r="AI21" i="5"/>
  <c r="AJ31" i="5"/>
  <c r="AO26" i="5"/>
  <c r="AF23" i="5"/>
  <c r="AI20" i="5"/>
  <c r="AK29" i="5"/>
  <c r="AM27" i="5"/>
  <c r="AE23" i="5"/>
  <c r="AH20" i="5"/>
  <c r="AK28" i="5"/>
  <c r="AC24" i="5"/>
  <c r="AH19" i="5"/>
  <c r="AJ28" i="5"/>
  <c r="AN24" i="5"/>
  <c r="AO23" i="5"/>
  <c r="AE21" i="5"/>
  <c r="AE31" i="5"/>
  <c r="AF30" i="5"/>
  <c r="AG29" i="5"/>
  <c r="AH28" i="5"/>
  <c r="AI27" i="5"/>
  <c r="AJ26" i="5"/>
  <c r="AK25" i="5"/>
  <c r="AL24" i="5"/>
  <c r="AM23" i="5"/>
  <c r="AN22" i="5"/>
  <c r="AO21" i="5"/>
  <c r="AC21" i="5"/>
  <c r="AD20" i="5"/>
  <c r="AE19" i="5"/>
  <c r="AG26" i="5"/>
  <c r="AN19" i="5"/>
  <c r="AD28" i="5"/>
  <c r="AJ22" i="5"/>
  <c r="AL31" i="5"/>
  <c r="AE26" i="5"/>
  <c r="AK20" i="5"/>
  <c r="AO27" i="5"/>
  <c r="AF24" i="5"/>
  <c r="AL29" i="5"/>
  <c r="AD25" i="5"/>
  <c r="AG22" i="5"/>
  <c r="AJ30" i="5"/>
  <c r="AC25" i="5"/>
  <c r="AI19" i="5"/>
  <c r="AI30" i="5"/>
  <c r="AM26" i="5"/>
  <c r="AE22" i="5"/>
  <c r="AH30" i="5"/>
  <c r="AL26" i="5"/>
  <c r="AF20" i="5"/>
  <c r="AD31" i="5"/>
  <c r="AE30" i="5"/>
  <c r="AF29" i="5"/>
  <c r="AG28" i="5"/>
  <c r="AH27" i="5"/>
  <c r="AI26" i="5"/>
  <c r="AJ25" i="5"/>
  <c r="AK24" i="5"/>
  <c r="AL23" i="5"/>
  <c r="AM22" i="5"/>
  <c r="AN21" i="5"/>
  <c r="AO20" i="5"/>
  <c r="AC20" i="5"/>
  <c r="AD19" i="5"/>
  <c r="AO30" i="5"/>
  <c r="AH25" i="5"/>
  <c r="AM20" i="5"/>
  <c r="AO29" i="5"/>
  <c r="AH24" i="5"/>
  <c r="AN29" i="5"/>
  <c r="AL19" i="5"/>
  <c r="AK31" i="5"/>
  <c r="AC27" i="5"/>
  <c r="AH22" i="5"/>
  <c r="AK30" i="5"/>
  <c r="AC26" i="5"/>
  <c r="AH21" i="5"/>
  <c r="AO25" i="5"/>
  <c r="AF22" i="5"/>
  <c r="AL27" i="5"/>
  <c r="AF21" i="5"/>
  <c r="AG31" i="5"/>
  <c r="AK27" i="5"/>
  <c r="AD22" i="5"/>
  <c r="AO31" i="5"/>
  <c r="AC31" i="5"/>
  <c r="AD30" i="5"/>
  <c r="AE29" i="5"/>
  <c r="AF28" i="5"/>
  <c r="AG27" i="5"/>
  <c r="AH26" i="5"/>
  <c r="AI25" i="5"/>
  <c r="AJ24" i="5"/>
  <c r="AK23" i="5"/>
  <c r="AL22" i="5"/>
  <c r="AM21" i="5"/>
  <c r="AN20" i="5"/>
  <c r="AO19" i="5"/>
  <c r="F27" i="3" l="1"/>
  <c r="F29" i="3"/>
  <c r="F33" i="3"/>
  <c r="F34" i="3"/>
  <c r="F28" i="3"/>
  <c r="F36" i="3"/>
  <c r="F35" i="3"/>
  <c r="F30" i="3"/>
  <c r="F32" i="3"/>
  <c r="F31" i="3"/>
  <c r="C73" i="2"/>
  <c r="D73" i="2"/>
  <c r="E73" i="2"/>
  <c r="F73" i="2"/>
  <c r="G73" i="2"/>
  <c r="H73" i="2"/>
  <c r="I73" i="2"/>
  <c r="J73" i="2"/>
  <c r="K73" i="2"/>
  <c r="L73" i="2"/>
  <c r="M73" i="2"/>
  <c r="N73" i="2"/>
  <c r="C74" i="2"/>
  <c r="D74" i="2"/>
  <c r="E74" i="2"/>
  <c r="F74" i="2"/>
  <c r="G74" i="2"/>
  <c r="H74" i="2"/>
  <c r="I74" i="2"/>
  <c r="J74" i="2"/>
  <c r="K74" i="2"/>
  <c r="L74" i="2"/>
  <c r="M74" i="2"/>
  <c r="N74" i="2"/>
  <c r="C75" i="2"/>
  <c r="D75" i="2"/>
  <c r="E75" i="2"/>
  <c r="F75" i="2"/>
  <c r="G75" i="2"/>
  <c r="H75" i="2"/>
  <c r="I75" i="2"/>
  <c r="J75" i="2"/>
  <c r="K75" i="2"/>
  <c r="L75" i="2"/>
  <c r="M75" i="2"/>
  <c r="N75" i="2"/>
  <c r="C76" i="2"/>
  <c r="D76" i="2"/>
  <c r="E76" i="2"/>
  <c r="F76" i="2"/>
  <c r="G76" i="2"/>
  <c r="H76" i="2"/>
  <c r="I76" i="2"/>
  <c r="J76" i="2"/>
  <c r="K76" i="2"/>
  <c r="L76" i="2"/>
  <c r="M76" i="2"/>
  <c r="N76" i="2"/>
  <c r="B74" i="2"/>
  <c r="B75" i="2"/>
  <c r="B76" i="2"/>
  <c r="D68" i="2"/>
  <c r="E68" i="2"/>
  <c r="F68" i="2"/>
  <c r="G68" i="2"/>
  <c r="H68" i="2"/>
  <c r="J68" i="2"/>
  <c r="K68" i="2"/>
  <c r="L68" i="2"/>
  <c r="M68" i="2"/>
  <c r="D67" i="2"/>
  <c r="E67" i="2"/>
  <c r="F67" i="2"/>
  <c r="G67" i="2"/>
  <c r="H67" i="2"/>
  <c r="J67" i="2"/>
  <c r="K67" i="2"/>
  <c r="L67" i="2"/>
  <c r="M67" i="2"/>
  <c r="C67" i="2"/>
  <c r="C68" i="2"/>
  <c r="D36" i="2" l="1"/>
  <c r="E36" i="2"/>
  <c r="F36" i="2"/>
  <c r="G36" i="2"/>
  <c r="H36" i="2"/>
  <c r="I36" i="2"/>
  <c r="J36" i="2"/>
  <c r="K36" i="2"/>
  <c r="L36" i="2"/>
  <c r="M36" i="2"/>
  <c r="N36" i="2"/>
  <c r="D37" i="2"/>
  <c r="E37" i="2"/>
  <c r="F37" i="2"/>
  <c r="G37" i="2"/>
  <c r="H37" i="2"/>
  <c r="I37" i="2"/>
  <c r="J37" i="2"/>
  <c r="K37" i="2"/>
  <c r="L37" i="2"/>
  <c r="M37" i="2"/>
  <c r="N37" i="2"/>
  <c r="D38" i="2"/>
  <c r="E38" i="2"/>
  <c r="F38" i="2"/>
  <c r="G38" i="2"/>
  <c r="H38" i="2"/>
  <c r="I38" i="2"/>
  <c r="J38" i="2"/>
  <c r="K38" i="2"/>
  <c r="L38" i="2"/>
  <c r="M38" i="2"/>
  <c r="N38" i="2"/>
  <c r="D39" i="2"/>
  <c r="E39" i="2"/>
  <c r="F39" i="2"/>
  <c r="G39" i="2"/>
  <c r="H39" i="2"/>
  <c r="I39" i="2"/>
  <c r="J39" i="2"/>
  <c r="K39" i="2"/>
  <c r="L39" i="2"/>
  <c r="M39" i="2"/>
  <c r="N39" i="2"/>
  <c r="D40" i="2"/>
  <c r="E40" i="2"/>
  <c r="F40" i="2"/>
  <c r="G40" i="2"/>
  <c r="H40" i="2"/>
  <c r="I40" i="2"/>
  <c r="J40" i="2"/>
  <c r="K40" i="2"/>
  <c r="L40" i="2"/>
  <c r="M40" i="2"/>
  <c r="N40" i="2"/>
  <c r="D41" i="2"/>
  <c r="E41" i="2"/>
  <c r="F41" i="2"/>
  <c r="G41" i="2"/>
  <c r="H41" i="2"/>
  <c r="I41" i="2"/>
  <c r="J41" i="2"/>
  <c r="K41" i="2"/>
  <c r="L41" i="2"/>
  <c r="M41" i="2"/>
  <c r="N41" i="2"/>
  <c r="D42" i="2"/>
  <c r="E42" i="2"/>
  <c r="F42" i="2"/>
  <c r="G42" i="2"/>
  <c r="H42" i="2"/>
  <c r="I42" i="2"/>
  <c r="J42" i="2"/>
  <c r="K42" i="2"/>
  <c r="L42" i="2"/>
  <c r="M42" i="2"/>
  <c r="N42" i="2"/>
  <c r="D43" i="2"/>
  <c r="E43" i="2"/>
  <c r="F43" i="2"/>
  <c r="G43" i="2"/>
  <c r="H43" i="2"/>
  <c r="I43" i="2"/>
  <c r="J43" i="2"/>
  <c r="K43" i="2"/>
  <c r="L43" i="2"/>
  <c r="M43" i="2"/>
  <c r="N43" i="2"/>
  <c r="D44" i="2"/>
  <c r="E44" i="2"/>
  <c r="F44" i="2"/>
  <c r="G44" i="2"/>
  <c r="H44" i="2"/>
  <c r="I44" i="2"/>
  <c r="J44" i="2"/>
  <c r="K44" i="2"/>
  <c r="L44" i="2"/>
  <c r="M44" i="2"/>
  <c r="N44" i="2"/>
  <c r="D45" i="2"/>
  <c r="E45" i="2"/>
  <c r="F45" i="2"/>
  <c r="G45" i="2"/>
  <c r="H45" i="2"/>
  <c r="I45" i="2"/>
  <c r="J45" i="2"/>
  <c r="K45" i="2"/>
  <c r="L45" i="2"/>
  <c r="M45" i="2"/>
  <c r="N45" i="2"/>
  <c r="C37" i="2"/>
  <c r="C38" i="2"/>
  <c r="C39" i="2"/>
  <c r="C40" i="2"/>
  <c r="C41" i="2"/>
  <c r="C42" i="2"/>
  <c r="C43" i="2"/>
  <c r="C44" i="2"/>
  <c r="C45" i="2"/>
  <c r="C36" i="2"/>
  <c r="C48" i="2" l="1" a="1"/>
  <c r="C48" i="2" s="1"/>
  <c r="C52" i="2" a="1"/>
  <c r="Z36" i="3"/>
  <c r="Y36" i="3"/>
  <c r="X36" i="3"/>
  <c r="W36" i="3"/>
  <c r="V36" i="3"/>
  <c r="U36" i="3"/>
  <c r="T36" i="3"/>
  <c r="S36" i="3"/>
  <c r="R36" i="3"/>
  <c r="Q36" i="3"/>
  <c r="P36" i="3"/>
  <c r="O36" i="3"/>
  <c r="N36" i="3"/>
  <c r="M36" i="3"/>
  <c r="L36" i="3"/>
  <c r="K36" i="3"/>
  <c r="J36" i="3"/>
  <c r="I36" i="3"/>
  <c r="H36" i="3"/>
  <c r="G36" i="3"/>
  <c r="E36" i="3"/>
  <c r="D36" i="3"/>
  <c r="C36" i="3"/>
  <c r="Z35" i="3"/>
  <c r="Y35" i="3"/>
  <c r="X35" i="3"/>
  <c r="W35" i="3"/>
  <c r="V35" i="3"/>
  <c r="U35" i="3"/>
  <c r="T35" i="3"/>
  <c r="S35" i="3"/>
  <c r="R35" i="3"/>
  <c r="Q35" i="3"/>
  <c r="P35" i="3"/>
  <c r="O35" i="3"/>
  <c r="N35" i="3"/>
  <c r="M35" i="3"/>
  <c r="L35" i="3"/>
  <c r="K35" i="3"/>
  <c r="J35" i="3"/>
  <c r="I35" i="3"/>
  <c r="H35" i="3"/>
  <c r="G35" i="3"/>
  <c r="E35" i="3"/>
  <c r="D35" i="3"/>
  <c r="C35" i="3"/>
  <c r="Z34" i="3"/>
  <c r="Y34" i="3"/>
  <c r="X34" i="3"/>
  <c r="W34" i="3"/>
  <c r="V34" i="3"/>
  <c r="U34" i="3"/>
  <c r="T34" i="3"/>
  <c r="S34" i="3"/>
  <c r="R34" i="3"/>
  <c r="Q34" i="3"/>
  <c r="P34" i="3"/>
  <c r="O34" i="3"/>
  <c r="N34" i="3"/>
  <c r="M34" i="3"/>
  <c r="L34" i="3"/>
  <c r="K34" i="3"/>
  <c r="J34" i="3"/>
  <c r="I34" i="3"/>
  <c r="H34" i="3"/>
  <c r="G34" i="3"/>
  <c r="E34" i="3"/>
  <c r="D34" i="3"/>
  <c r="C34" i="3"/>
  <c r="Z33" i="3"/>
  <c r="Y33" i="3"/>
  <c r="X33" i="3"/>
  <c r="W33" i="3"/>
  <c r="V33" i="3"/>
  <c r="U33" i="3"/>
  <c r="T33" i="3"/>
  <c r="S33" i="3"/>
  <c r="R33" i="3"/>
  <c r="Q33" i="3"/>
  <c r="P33" i="3"/>
  <c r="O33" i="3"/>
  <c r="N33" i="3"/>
  <c r="M33" i="3"/>
  <c r="L33" i="3"/>
  <c r="K33" i="3"/>
  <c r="J33" i="3"/>
  <c r="I33" i="3"/>
  <c r="H33" i="3"/>
  <c r="G33" i="3"/>
  <c r="E33" i="3"/>
  <c r="D33" i="3"/>
  <c r="C33" i="3"/>
  <c r="Z32" i="3"/>
  <c r="Y32" i="3"/>
  <c r="X32" i="3"/>
  <c r="W32" i="3"/>
  <c r="V32" i="3"/>
  <c r="U32" i="3"/>
  <c r="T32" i="3"/>
  <c r="S32" i="3"/>
  <c r="R32" i="3"/>
  <c r="Q32" i="3"/>
  <c r="P32" i="3"/>
  <c r="O32" i="3"/>
  <c r="N32" i="3"/>
  <c r="M32" i="3"/>
  <c r="L32" i="3"/>
  <c r="K32" i="3"/>
  <c r="J32" i="3"/>
  <c r="I32" i="3"/>
  <c r="H32" i="3"/>
  <c r="G32" i="3"/>
  <c r="E32" i="3"/>
  <c r="D32" i="3"/>
  <c r="C32" i="3"/>
  <c r="Z31" i="3"/>
  <c r="Y31" i="3"/>
  <c r="X31" i="3"/>
  <c r="W31" i="3"/>
  <c r="V31" i="3"/>
  <c r="U31" i="3"/>
  <c r="T31" i="3"/>
  <c r="S31" i="3"/>
  <c r="R31" i="3"/>
  <c r="Q31" i="3"/>
  <c r="P31" i="3"/>
  <c r="O31" i="3"/>
  <c r="N31" i="3"/>
  <c r="M31" i="3"/>
  <c r="L31" i="3"/>
  <c r="K31" i="3"/>
  <c r="J31" i="3"/>
  <c r="I31" i="3"/>
  <c r="H31" i="3"/>
  <c r="G31" i="3"/>
  <c r="E31" i="3"/>
  <c r="D31" i="3"/>
  <c r="C31" i="3"/>
  <c r="Z30" i="3"/>
  <c r="Y30" i="3"/>
  <c r="X30" i="3"/>
  <c r="W30" i="3"/>
  <c r="V30" i="3"/>
  <c r="U30" i="3"/>
  <c r="T30" i="3"/>
  <c r="S30" i="3"/>
  <c r="R30" i="3"/>
  <c r="Q30" i="3"/>
  <c r="P30" i="3"/>
  <c r="O30" i="3"/>
  <c r="N30" i="3"/>
  <c r="M30" i="3"/>
  <c r="L30" i="3"/>
  <c r="K30" i="3"/>
  <c r="J30" i="3"/>
  <c r="I30" i="3"/>
  <c r="H30" i="3"/>
  <c r="G30" i="3"/>
  <c r="E30" i="3"/>
  <c r="D30" i="3"/>
  <c r="C30" i="3"/>
  <c r="Z29" i="3"/>
  <c r="Y29" i="3"/>
  <c r="X29" i="3"/>
  <c r="W29" i="3"/>
  <c r="V29" i="3"/>
  <c r="U29" i="3"/>
  <c r="T29" i="3"/>
  <c r="S29" i="3"/>
  <c r="R29" i="3"/>
  <c r="Q29" i="3"/>
  <c r="P29" i="3"/>
  <c r="O29" i="3"/>
  <c r="N29" i="3"/>
  <c r="M29" i="3"/>
  <c r="L29" i="3"/>
  <c r="K29" i="3"/>
  <c r="J29" i="3"/>
  <c r="I29" i="3"/>
  <c r="H29" i="3"/>
  <c r="G29" i="3"/>
  <c r="E29" i="3"/>
  <c r="D29" i="3"/>
  <c r="C29" i="3"/>
  <c r="Z28" i="3"/>
  <c r="Y28" i="3"/>
  <c r="X28" i="3"/>
  <c r="W28" i="3"/>
  <c r="V28" i="3"/>
  <c r="U28" i="3"/>
  <c r="T28" i="3"/>
  <c r="S28" i="3"/>
  <c r="R28" i="3"/>
  <c r="Q28" i="3"/>
  <c r="P28" i="3"/>
  <c r="O28" i="3"/>
  <c r="N28" i="3"/>
  <c r="M28" i="3"/>
  <c r="L28" i="3"/>
  <c r="K28" i="3"/>
  <c r="J28" i="3"/>
  <c r="I28" i="3"/>
  <c r="H28" i="3"/>
  <c r="G28" i="3"/>
  <c r="E28" i="3"/>
  <c r="D28" i="3"/>
  <c r="C28" i="3"/>
  <c r="Z27" i="3"/>
  <c r="Y27" i="3"/>
  <c r="X27" i="3"/>
  <c r="W27" i="3"/>
  <c r="V27" i="3"/>
  <c r="U27" i="3"/>
  <c r="T27" i="3"/>
  <c r="S27" i="3"/>
  <c r="R27" i="3"/>
  <c r="Q27" i="3"/>
  <c r="P27" i="3"/>
  <c r="O27" i="3"/>
  <c r="N27" i="3"/>
  <c r="M27" i="3"/>
  <c r="L27" i="3"/>
  <c r="K27" i="3"/>
  <c r="J27" i="3"/>
  <c r="I27" i="3"/>
  <c r="H27" i="3"/>
  <c r="G27" i="3"/>
  <c r="E27" i="3"/>
  <c r="D27" i="3"/>
  <c r="C27" i="3"/>
  <c r="Z4" i="3"/>
  <c r="Y4" i="3"/>
  <c r="X4" i="3"/>
  <c r="W4" i="3"/>
  <c r="V4" i="3"/>
  <c r="U4" i="3"/>
  <c r="T4" i="3"/>
  <c r="S4" i="3"/>
  <c r="R4" i="3"/>
  <c r="Q4" i="3"/>
  <c r="P4" i="3"/>
  <c r="O4" i="3"/>
  <c r="N4" i="3"/>
  <c r="M4" i="3"/>
  <c r="L4" i="3"/>
  <c r="K4" i="3"/>
  <c r="J4" i="3"/>
  <c r="I4" i="3"/>
  <c r="H4" i="3"/>
  <c r="G4" i="3"/>
  <c r="F4" i="3"/>
  <c r="E4" i="3"/>
  <c r="D4" i="3"/>
  <c r="C4" i="3"/>
  <c r="Z3" i="3"/>
  <c r="Y3" i="3"/>
  <c r="X3" i="3"/>
  <c r="W3" i="3"/>
  <c r="V3" i="3"/>
  <c r="U3" i="3"/>
  <c r="T3" i="3"/>
  <c r="S3" i="3"/>
  <c r="R3" i="3"/>
  <c r="Q3" i="3"/>
  <c r="P3" i="3"/>
  <c r="O3" i="3"/>
  <c r="N3" i="3"/>
  <c r="M3" i="3"/>
  <c r="L3" i="3"/>
  <c r="K3" i="3"/>
  <c r="J3" i="3"/>
  <c r="I3" i="3"/>
  <c r="H3" i="3"/>
  <c r="G3" i="3"/>
  <c r="F3" i="3"/>
  <c r="E3" i="3"/>
  <c r="D3" i="3"/>
  <c r="C3" i="3"/>
  <c r="D5" i="3"/>
  <c r="E5" i="3"/>
  <c r="F5" i="3"/>
  <c r="G5" i="3"/>
  <c r="H5" i="3"/>
  <c r="I5" i="3"/>
  <c r="J5" i="3"/>
  <c r="K5" i="3"/>
  <c r="L5" i="3"/>
  <c r="M5" i="3"/>
  <c r="N5" i="3"/>
  <c r="O5" i="3"/>
  <c r="O58" i="3" s="1"/>
  <c r="P5" i="3"/>
  <c r="P79" i="3" s="1"/>
  <c r="Q5" i="3"/>
  <c r="Q79" i="3" s="1"/>
  <c r="R5" i="3"/>
  <c r="R79" i="3" s="1"/>
  <c r="S5" i="3"/>
  <c r="S79" i="3" s="1"/>
  <c r="T5" i="3"/>
  <c r="T79" i="3" s="1"/>
  <c r="U5" i="3"/>
  <c r="U79" i="3" s="1"/>
  <c r="V5" i="3"/>
  <c r="V69" i="3" s="1"/>
  <c r="W5" i="3"/>
  <c r="W69" i="3" s="1"/>
  <c r="X5" i="3"/>
  <c r="X69" i="3" s="1"/>
  <c r="Y5" i="3"/>
  <c r="Y69" i="3" s="1"/>
  <c r="Z5" i="3"/>
  <c r="Z69" i="3" s="1"/>
  <c r="D6" i="3"/>
  <c r="E6" i="3"/>
  <c r="E68" i="3" s="1"/>
  <c r="F6" i="3"/>
  <c r="G6" i="3"/>
  <c r="H6" i="3"/>
  <c r="I6" i="3"/>
  <c r="J6" i="3"/>
  <c r="K6" i="3"/>
  <c r="L6" i="3"/>
  <c r="M6" i="3"/>
  <c r="N6" i="3"/>
  <c r="O6" i="3"/>
  <c r="O59" i="3" s="1"/>
  <c r="P6" i="3"/>
  <c r="P59" i="3" s="1"/>
  <c r="Q6" i="3"/>
  <c r="Q59" i="3" s="1"/>
  <c r="R6" i="3"/>
  <c r="R59" i="3" s="1"/>
  <c r="S6" i="3"/>
  <c r="S59" i="3" s="1"/>
  <c r="T6" i="3"/>
  <c r="T59" i="3" s="1"/>
  <c r="U6" i="3"/>
  <c r="U70" i="3" s="1"/>
  <c r="V6" i="3"/>
  <c r="V70" i="3" s="1"/>
  <c r="W6" i="3"/>
  <c r="W70" i="3" s="1"/>
  <c r="X6" i="3"/>
  <c r="X70" i="3" s="1"/>
  <c r="Y6" i="3"/>
  <c r="Y70" i="3" s="1"/>
  <c r="Z6" i="3"/>
  <c r="Z70" i="3" s="1"/>
  <c r="D7" i="3"/>
  <c r="E7" i="3"/>
  <c r="F7" i="3"/>
  <c r="G7" i="3"/>
  <c r="H7" i="3"/>
  <c r="I7" i="3"/>
  <c r="J7" i="3"/>
  <c r="K7" i="3"/>
  <c r="L7" i="3"/>
  <c r="M7" i="3"/>
  <c r="N7" i="3"/>
  <c r="O7" i="3"/>
  <c r="O60" i="3" s="1"/>
  <c r="P7" i="3"/>
  <c r="P60" i="3" s="1"/>
  <c r="Q7" i="3"/>
  <c r="Q60" i="3" s="1"/>
  <c r="R7" i="3"/>
  <c r="R60" i="3" s="1"/>
  <c r="S7" i="3"/>
  <c r="S60" i="3" s="1"/>
  <c r="T7" i="3"/>
  <c r="T60" i="3" s="1"/>
  <c r="U7" i="3"/>
  <c r="U10" i="3" s="1"/>
  <c r="V7" i="3"/>
  <c r="V10" i="3" s="1"/>
  <c r="W7" i="3"/>
  <c r="W10" i="3" s="1"/>
  <c r="X7" i="3"/>
  <c r="X10" i="3" s="1"/>
  <c r="Y7" i="3"/>
  <c r="Y10" i="3" s="1"/>
  <c r="Z7" i="3"/>
  <c r="Z10" i="3" s="1"/>
  <c r="C7" i="3"/>
  <c r="C6" i="3"/>
  <c r="C68" i="3" s="1"/>
  <c r="C5" i="3"/>
  <c r="L48" i="2" l="1"/>
  <c r="I48" i="2"/>
  <c r="K48" i="2"/>
  <c r="F49" i="2"/>
  <c r="H48" i="2"/>
  <c r="G48" i="2"/>
  <c r="E49" i="2"/>
  <c r="J49" i="2"/>
  <c r="J50" i="2"/>
  <c r="G49" i="2"/>
  <c r="I49" i="2"/>
  <c r="D49" i="2"/>
  <c r="K49" i="2"/>
  <c r="D50" i="2"/>
  <c r="J48" i="2"/>
  <c r="D48" i="2"/>
  <c r="C50" i="2"/>
  <c r="E48" i="2"/>
  <c r="G50" i="2"/>
  <c r="H50" i="2"/>
  <c r="F48" i="2"/>
  <c r="K50" i="2"/>
  <c r="L50" i="2"/>
  <c r="L49" i="2"/>
  <c r="C49" i="2"/>
  <c r="F50" i="2"/>
  <c r="E50" i="2"/>
  <c r="I50" i="2"/>
  <c r="H49" i="2"/>
  <c r="C52" i="2"/>
  <c r="E54" i="2"/>
  <c r="L54" i="2"/>
  <c r="C54" i="2"/>
  <c r="L61" i="2"/>
  <c r="E60" i="2"/>
  <c r="L60" i="2"/>
  <c r="J54" i="2"/>
  <c r="I61" i="2"/>
  <c r="F52" i="2"/>
  <c r="D60" i="2"/>
  <c r="K61" i="2"/>
  <c r="I60" i="2"/>
  <c r="H52" i="2"/>
  <c r="J56" i="2"/>
  <c r="E58" i="2"/>
  <c r="D59" i="2"/>
  <c r="L56" i="2"/>
  <c r="D61" i="2"/>
  <c r="K52" i="2"/>
  <c r="I54" i="2"/>
  <c r="L58" i="2"/>
  <c r="G53" i="2"/>
  <c r="L57" i="2"/>
  <c r="E61" i="2"/>
  <c r="G57" i="2"/>
  <c r="I53" i="2"/>
  <c r="F61" i="2"/>
  <c r="E57" i="2"/>
  <c r="L59" i="2"/>
  <c r="L55" i="2"/>
  <c r="G55" i="2"/>
  <c r="H58" i="2"/>
  <c r="G60" i="2"/>
  <c r="E59" i="2"/>
  <c r="F55" i="2"/>
  <c r="C58" i="2"/>
  <c r="C61" i="2"/>
  <c r="C60" i="2"/>
  <c r="E56" i="2"/>
  <c r="J55" i="2"/>
  <c r="F57" i="2"/>
  <c r="E53" i="2"/>
  <c r="L52" i="2"/>
  <c r="J53" i="2"/>
  <c r="D52" i="2"/>
  <c r="D53" i="2"/>
  <c r="F58" i="2"/>
  <c r="J59" i="2"/>
  <c r="D58" i="2"/>
  <c r="J57" i="2"/>
  <c r="E52" i="2"/>
  <c r="H57" i="2"/>
  <c r="H53" i="2"/>
  <c r="D56" i="2"/>
  <c r="H60" i="2"/>
  <c r="K56" i="2"/>
  <c r="E55" i="2"/>
  <c r="C56" i="2"/>
  <c r="F54" i="2"/>
  <c r="K54" i="2"/>
  <c r="C53" i="2"/>
  <c r="G52" i="2"/>
  <c r="F53" i="2"/>
  <c r="I58" i="2"/>
  <c r="J61" i="2"/>
  <c r="K53" i="2"/>
  <c r="C59" i="2"/>
  <c r="C55" i="2"/>
  <c r="D54" i="2"/>
  <c r="H61" i="2"/>
  <c r="L53" i="2"/>
  <c r="G59" i="2"/>
  <c r="G61" i="2"/>
  <c r="I55" i="2"/>
  <c r="I56" i="2"/>
  <c r="K55" i="2"/>
  <c r="K57" i="2"/>
  <c r="H54" i="2"/>
  <c r="D55" i="2"/>
  <c r="H56" i="2"/>
  <c r="H59" i="2"/>
  <c r="G58" i="2"/>
  <c r="F59" i="2"/>
  <c r="H55" i="2"/>
  <c r="K58" i="2"/>
  <c r="I59" i="2"/>
  <c r="C57" i="2"/>
  <c r="I52" i="2"/>
  <c r="G54" i="2"/>
  <c r="F56" i="2"/>
  <c r="J58" i="2"/>
  <c r="J52" i="2"/>
  <c r="J60" i="2"/>
  <c r="K60" i="2"/>
  <c r="F60" i="2"/>
  <c r="I57" i="2"/>
  <c r="D57" i="2"/>
  <c r="G56" i="2"/>
  <c r="K59" i="2"/>
  <c r="F10" i="3"/>
  <c r="G10" i="3"/>
  <c r="E70" i="3"/>
  <c r="D10" i="3"/>
  <c r="M10" i="3"/>
  <c r="L10" i="3"/>
  <c r="Y59" i="3"/>
  <c r="Q8" i="3"/>
  <c r="Q62" i="3" s="1"/>
  <c r="R8" i="3"/>
  <c r="R62" i="3" s="1"/>
  <c r="J70" i="3"/>
  <c r="O10" i="3"/>
  <c r="K10" i="3"/>
  <c r="R10" i="3"/>
  <c r="S10" i="3"/>
  <c r="G70" i="3"/>
  <c r="F8" i="3"/>
  <c r="F70" i="3"/>
  <c r="P69" i="3"/>
  <c r="Q69" i="3"/>
  <c r="C69" i="3"/>
  <c r="Z59" i="3"/>
  <c r="R69" i="3"/>
  <c r="Z78" i="3"/>
  <c r="X59" i="3"/>
  <c r="Y78" i="3"/>
  <c r="N10" i="3"/>
  <c r="P8" i="3"/>
  <c r="P62" i="3" s="1"/>
  <c r="X78" i="3"/>
  <c r="L70" i="3"/>
  <c r="K69" i="3"/>
  <c r="V60" i="3"/>
  <c r="G8" i="3"/>
  <c r="F69" i="3"/>
  <c r="O78" i="3"/>
  <c r="K70" i="3"/>
  <c r="J69" i="3"/>
  <c r="G69" i="3"/>
  <c r="J10" i="3"/>
  <c r="H10" i="3"/>
  <c r="V59" i="3"/>
  <c r="F9" i="3"/>
  <c r="S69" i="3"/>
  <c r="V78" i="3"/>
  <c r="I10" i="3"/>
  <c r="W59" i="3"/>
  <c r="S8" i="3"/>
  <c r="S62" i="3" s="1"/>
  <c r="W78" i="3"/>
  <c r="Z58" i="3"/>
  <c r="G9" i="3"/>
  <c r="F68" i="3"/>
  <c r="U78" i="3"/>
  <c r="H70" i="3"/>
  <c r="Y58" i="3"/>
  <c r="O9" i="3"/>
  <c r="G68" i="3"/>
  <c r="T78" i="3"/>
  <c r="D9" i="3"/>
  <c r="Z60" i="3"/>
  <c r="X58" i="3"/>
  <c r="Q9" i="3"/>
  <c r="O68" i="3"/>
  <c r="O70" i="3"/>
  <c r="S78" i="3"/>
  <c r="N69" i="3"/>
  <c r="Y60" i="3"/>
  <c r="W58" i="3"/>
  <c r="R9" i="3"/>
  <c r="Q68" i="3"/>
  <c r="Q70" i="3"/>
  <c r="R78" i="3"/>
  <c r="I70" i="3"/>
  <c r="N70" i="3"/>
  <c r="M69" i="3"/>
  <c r="X60" i="3"/>
  <c r="V58" i="3"/>
  <c r="S9" i="3"/>
  <c r="R68" i="3"/>
  <c r="R70" i="3"/>
  <c r="Q78" i="3"/>
  <c r="M70" i="3"/>
  <c r="W60" i="3"/>
  <c r="S68" i="3"/>
  <c r="S70" i="3"/>
  <c r="P78" i="3"/>
  <c r="C10" i="3"/>
  <c r="C70" i="3"/>
  <c r="Z79" i="3"/>
  <c r="E9" i="3"/>
  <c r="Q10" i="3"/>
  <c r="U60" i="3"/>
  <c r="U59" i="3"/>
  <c r="U58" i="3"/>
  <c r="H8" i="3"/>
  <c r="T8" i="3"/>
  <c r="T62" i="3" s="1"/>
  <c r="H9" i="3"/>
  <c r="T9" i="3"/>
  <c r="T10" i="3"/>
  <c r="H68" i="3"/>
  <c r="T68" i="3"/>
  <c r="H69" i="3"/>
  <c r="T69" i="3"/>
  <c r="T70" i="3"/>
  <c r="V79" i="3"/>
  <c r="O69" i="3"/>
  <c r="P9" i="3"/>
  <c r="D69" i="3"/>
  <c r="W79" i="3"/>
  <c r="T58" i="3"/>
  <c r="I8" i="3"/>
  <c r="U8" i="3"/>
  <c r="U62" i="3" s="1"/>
  <c r="I9" i="3"/>
  <c r="U9" i="3"/>
  <c r="I68" i="3"/>
  <c r="U68" i="3"/>
  <c r="I69" i="3"/>
  <c r="U69" i="3"/>
  <c r="O8" i="3"/>
  <c r="O62" i="3" s="1"/>
  <c r="P68" i="3"/>
  <c r="S58" i="3"/>
  <c r="J8" i="3"/>
  <c r="V8" i="3"/>
  <c r="V62" i="3" s="1"/>
  <c r="J9" i="3"/>
  <c r="V9" i="3"/>
  <c r="J68" i="3"/>
  <c r="V68" i="3"/>
  <c r="D8" i="3"/>
  <c r="P10" i="3"/>
  <c r="D68" i="3"/>
  <c r="E8" i="3"/>
  <c r="E69" i="3"/>
  <c r="X79" i="3"/>
  <c r="R58" i="3"/>
  <c r="K8" i="3"/>
  <c r="W8" i="3"/>
  <c r="W62" i="3" s="1"/>
  <c r="K9" i="3"/>
  <c r="W9" i="3"/>
  <c r="K68" i="3"/>
  <c r="W68" i="3"/>
  <c r="C8" i="3"/>
  <c r="C9" i="3"/>
  <c r="O79" i="3"/>
  <c r="P70" i="3"/>
  <c r="E10" i="3"/>
  <c r="Q58" i="3"/>
  <c r="L8" i="3"/>
  <c r="X8" i="3"/>
  <c r="X62" i="3" s="1"/>
  <c r="L9" i="3"/>
  <c r="X9" i="3"/>
  <c r="L68" i="3"/>
  <c r="X68" i="3"/>
  <c r="L69" i="3"/>
  <c r="D70" i="3"/>
  <c r="Y79" i="3"/>
  <c r="P58" i="3"/>
  <c r="M8" i="3"/>
  <c r="Y8" i="3"/>
  <c r="Y62" i="3" s="1"/>
  <c r="M9" i="3"/>
  <c r="Y9" i="3"/>
  <c r="M68" i="3"/>
  <c r="Y68" i="3"/>
  <c r="N8" i="3"/>
  <c r="Z8" i="3"/>
  <c r="Z62" i="3" s="1"/>
  <c r="N9" i="3"/>
  <c r="Z9" i="3"/>
  <c r="N68" i="3"/>
  <c r="Z68" i="3"/>
  <c r="C63" i="2" l="1" a="1"/>
  <c r="C63" i="2" s="1"/>
  <c r="C26" i="3"/>
  <c r="C38" i="3" s="1"/>
  <c r="C50" i="3" s="1"/>
  <c r="C57" i="3" s="1"/>
  <c r="C61" i="3" s="1"/>
  <c r="F26" i="3"/>
  <c r="F38" i="3" s="1"/>
  <c r="F50" i="3" s="1"/>
  <c r="F57" i="3" s="1"/>
  <c r="F61" i="3" s="1"/>
  <c r="L26" i="3"/>
  <c r="L38" i="3" s="1"/>
  <c r="L50" i="3" s="1"/>
  <c r="L57" i="3" s="1"/>
  <c r="L61" i="3" s="1"/>
  <c r="M26" i="3"/>
  <c r="M38" i="3" s="1"/>
  <c r="M50" i="3" s="1"/>
  <c r="M57" i="3" s="1"/>
  <c r="M61" i="3" s="1"/>
  <c r="N26" i="3"/>
  <c r="N38" i="3" s="1"/>
  <c r="N50" i="3" s="1"/>
  <c r="N57" i="3" s="1"/>
  <c r="N61" i="3" s="1"/>
  <c r="O26" i="3"/>
  <c r="O38" i="3" s="1"/>
  <c r="O50" i="3" s="1"/>
  <c r="O57" i="3" s="1"/>
  <c r="O61" i="3" s="1"/>
  <c r="R26" i="3"/>
  <c r="R38" i="3" s="1"/>
  <c r="R50" i="3" s="1"/>
  <c r="R57" i="3" s="1"/>
  <c r="R61" i="3" s="1"/>
  <c r="X26" i="3"/>
  <c r="X38" i="3" s="1"/>
  <c r="X50" i="3" s="1"/>
  <c r="X57" i="3" s="1"/>
  <c r="X61" i="3" s="1"/>
  <c r="Y26" i="3"/>
  <c r="Y38" i="3" s="1"/>
  <c r="Y50" i="3" s="1"/>
  <c r="Y57" i="3" s="1"/>
  <c r="Y61" i="3" s="1"/>
  <c r="Z26" i="3"/>
  <c r="Z38" i="3" s="1"/>
  <c r="Z50" i="3" s="1"/>
  <c r="Z57" i="3" s="1"/>
  <c r="Z61" i="3" s="1"/>
  <c r="D26" i="3"/>
  <c r="D38" i="3" s="1"/>
  <c r="D50" i="3" s="1"/>
  <c r="D57" i="3" s="1"/>
  <c r="D61" i="3" s="1"/>
  <c r="E26" i="3"/>
  <c r="E38" i="3" s="1"/>
  <c r="E50" i="3" s="1"/>
  <c r="E57" i="3" s="1"/>
  <c r="E61" i="3" s="1"/>
  <c r="G26" i="3"/>
  <c r="G38" i="3" s="1"/>
  <c r="G50" i="3" s="1"/>
  <c r="G57" i="3" s="1"/>
  <c r="G61" i="3" s="1"/>
  <c r="H26" i="3"/>
  <c r="H38" i="3" s="1"/>
  <c r="H50" i="3" s="1"/>
  <c r="H57" i="3" s="1"/>
  <c r="H61" i="3" s="1"/>
  <c r="I26" i="3"/>
  <c r="I38" i="3" s="1"/>
  <c r="I50" i="3" s="1"/>
  <c r="I57" i="3" s="1"/>
  <c r="I61" i="3" s="1"/>
  <c r="J26" i="3"/>
  <c r="J38" i="3" s="1"/>
  <c r="J50" i="3" s="1"/>
  <c r="J57" i="3" s="1"/>
  <c r="J61" i="3" s="1"/>
  <c r="K26" i="3"/>
  <c r="K38" i="3" s="1"/>
  <c r="K50" i="3" s="1"/>
  <c r="K57" i="3" s="1"/>
  <c r="K61" i="3" s="1"/>
  <c r="P26" i="3"/>
  <c r="P38" i="3" s="1"/>
  <c r="P50" i="3" s="1"/>
  <c r="P57" i="3" s="1"/>
  <c r="P61" i="3" s="1"/>
  <c r="Q26" i="3"/>
  <c r="Q38" i="3" s="1"/>
  <c r="Q50" i="3" s="1"/>
  <c r="Q57" i="3" s="1"/>
  <c r="Q61" i="3" s="1"/>
  <c r="S26" i="3"/>
  <c r="S38" i="3" s="1"/>
  <c r="S50" i="3" s="1"/>
  <c r="S57" i="3" s="1"/>
  <c r="S61" i="3" s="1"/>
  <c r="T26" i="3"/>
  <c r="T38" i="3" s="1"/>
  <c r="T50" i="3" s="1"/>
  <c r="T57" i="3" s="1"/>
  <c r="T61" i="3" s="1"/>
  <c r="U26" i="3"/>
  <c r="U38" i="3" s="1"/>
  <c r="U50" i="3" s="1"/>
  <c r="U57" i="3" s="1"/>
  <c r="U61" i="3" s="1"/>
  <c r="V26" i="3"/>
  <c r="V38" i="3" s="1"/>
  <c r="V50" i="3" s="1"/>
  <c r="V57" i="3" s="1"/>
  <c r="V61" i="3" s="1"/>
  <c r="W26" i="3"/>
  <c r="W38" i="3" s="1"/>
  <c r="W50" i="3" s="1"/>
  <c r="W57" i="3" s="1"/>
  <c r="W61" i="3" s="1"/>
  <c r="C15" i="3"/>
  <c r="D40" i="3" s="1"/>
  <c r="C16" i="3"/>
  <c r="F41" i="3" s="1"/>
  <c r="C17" i="3"/>
  <c r="G42" i="3" s="1"/>
  <c r="C18" i="3"/>
  <c r="G43" i="3" s="1"/>
  <c r="C19" i="3"/>
  <c r="H44" i="3" s="1"/>
  <c r="C20" i="3"/>
  <c r="J45" i="3" s="1"/>
  <c r="C21" i="3"/>
  <c r="J46" i="3" s="1"/>
  <c r="C22" i="3"/>
  <c r="X47" i="3" s="1"/>
  <c r="C23" i="3"/>
  <c r="C14" i="3"/>
  <c r="B15" i="3"/>
  <c r="B28" i="3" s="1"/>
  <c r="B40" i="3" s="1"/>
  <c r="B16" i="3"/>
  <c r="B29" i="3" s="1"/>
  <c r="B41" i="3" s="1"/>
  <c r="B17" i="3"/>
  <c r="B30" i="3" s="1"/>
  <c r="B42" i="3" s="1"/>
  <c r="B18" i="3"/>
  <c r="B31" i="3" s="1"/>
  <c r="B43" i="3" s="1"/>
  <c r="B19" i="3"/>
  <c r="B32" i="3" s="1"/>
  <c r="B44" i="3" s="1"/>
  <c r="B20" i="3"/>
  <c r="B33" i="3" s="1"/>
  <c r="B45" i="3" s="1"/>
  <c r="B21" i="3"/>
  <c r="B34" i="3" s="1"/>
  <c r="B46" i="3" s="1"/>
  <c r="B22" i="3"/>
  <c r="B35" i="3" s="1"/>
  <c r="B47" i="3" s="1"/>
  <c r="B23" i="3"/>
  <c r="B36" i="3" s="1"/>
  <c r="B48" i="3" s="1"/>
  <c r="B14" i="3"/>
  <c r="B27" i="3" s="1"/>
  <c r="B39" i="3" s="1"/>
  <c r="D39" i="3" l="1"/>
  <c r="C39" i="3"/>
  <c r="I64" i="2"/>
  <c r="L63" i="2"/>
  <c r="J65" i="2"/>
  <c r="C64" i="2"/>
  <c r="F63" i="2"/>
  <c r="K63" i="2"/>
  <c r="G63" i="2"/>
  <c r="F64" i="2"/>
  <c r="J64" i="2"/>
  <c r="G64" i="2"/>
  <c r="L64" i="2"/>
  <c r="H64" i="2"/>
  <c r="J63" i="2"/>
  <c r="D63" i="2"/>
  <c r="H65" i="2"/>
  <c r="F65" i="2"/>
  <c r="I63" i="2"/>
  <c r="K64" i="2"/>
  <c r="H63" i="2"/>
  <c r="L65" i="2"/>
  <c r="E63" i="2"/>
  <c r="C65" i="2"/>
  <c r="D64" i="2"/>
  <c r="D65" i="2"/>
  <c r="G65" i="2"/>
  <c r="K65" i="2"/>
  <c r="E65" i="2"/>
  <c r="E64" i="2"/>
  <c r="I65" i="2"/>
  <c r="T44" i="3"/>
  <c r="F42" i="3"/>
  <c r="Q41" i="3"/>
  <c r="E41" i="3"/>
  <c r="L47" i="3"/>
  <c r="I45" i="3"/>
  <c r="U44" i="3"/>
  <c r="R41" i="3"/>
  <c r="I44" i="3"/>
  <c r="W46" i="3"/>
  <c r="T43" i="3"/>
  <c r="Q40" i="3"/>
  <c r="V46" i="3"/>
  <c r="S43" i="3"/>
  <c r="P40" i="3"/>
  <c r="K46" i="3"/>
  <c r="H43" i="3"/>
  <c r="E40" i="3"/>
  <c r="V45" i="3"/>
  <c r="S42" i="3"/>
  <c r="P39" i="3"/>
  <c r="U45" i="3"/>
  <c r="R42" i="3"/>
  <c r="O39" i="3"/>
  <c r="W48" i="3"/>
  <c r="K48" i="3"/>
  <c r="V47" i="3"/>
  <c r="J47" i="3"/>
  <c r="U46" i="3"/>
  <c r="I46" i="3"/>
  <c r="T45" i="3"/>
  <c r="H45" i="3"/>
  <c r="S44" i="3"/>
  <c r="G44" i="3"/>
  <c r="R43" i="3"/>
  <c r="F43" i="3"/>
  <c r="Q42" i="3"/>
  <c r="E42" i="3"/>
  <c r="P41" i="3"/>
  <c r="D41" i="3"/>
  <c r="O40" i="3"/>
  <c r="Z39" i="3"/>
  <c r="N39" i="3"/>
  <c r="Y48" i="3"/>
  <c r="C48" i="3"/>
  <c r="V48" i="3"/>
  <c r="J48" i="3"/>
  <c r="U47" i="3"/>
  <c r="I47" i="3"/>
  <c r="T46" i="3"/>
  <c r="H46" i="3"/>
  <c r="S45" i="3"/>
  <c r="G45" i="3"/>
  <c r="R44" i="3"/>
  <c r="F44" i="3"/>
  <c r="Q43" i="3"/>
  <c r="E43" i="3"/>
  <c r="P42" i="3"/>
  <c r="D42" i="3"/>
  <c r="O41" i="3"/>
  <c r="Z40" i="3"/>
  <c r="N40" i="3"/>
  <c r="Y39" i="3"/>
  <c r="M39" i="3"/>
  <c r="C47" i="3"/>
  <c r="U48" i="3"/>
  <c r="I48" i="3"/>
  <c r="T47" i="3"/>
  <c r="H47" i="3"/>
  <c r="S46" i="3"/>
  <c r="G46" i="3"/>
  <c r="R45" i="3"/>
  <c r="F45" i="3"/>
  <c r="Q44" i="3"/>
  <c r="E44" i="3"/>
  <c r="P43" i="3"/>
  <c r="D43" i="3"/>
  <c r="O42" i="3"/>
  <c r="Z41" i="3"/>
  <c r="N41" i="3"/>
  <c r="Y40" i="3"/>
  <c r="M40" i="3"/>
  <c r="X39" i="3"/>
  <c r="L39" i="3"/>
  <c r="L48" i="3"/>
  <c r="C46" i="3"/>
  <c r="T48" i="3"/>
  <c r="H48" i="3"/>
  <c r="S47" i="3"/>
  <c r="G47" i="3"/>
  <c r="R46" i="3"/>
  <c r="F46" i="3"/>
  <c r="Q45" i="3"/>
  <c r="E45" i="3"/>
  <c r="P44" i="3"/>
  <c r="D44" i="3"/>
  <c r="O43" i="3"/>
  <c r="Z42" i="3"/>
  <c r="N42" i="3"/>
  <c r="Y41" i="3"/>
  <c r="M41" i="3"/>
  <c r="X40" i="3"/>
  <c r="L40" i="3"/>
  <c r="W39" i="3"/>
  <c r="K39" i="3"/>
  <c r="X48" i="3"/>
  <c r="C45" i="3"/>
  <c r="S48" i="3"/>
  <c r="G48" i="3"/>
  <c r="R47" i="3"/>
  <c r="F47" i="3"/>
  <c r="Q46" i="3"/>
  <c r="E46" i="3"/>
  <c r="P45" i="3"/>
  <c r="D45" i="3"/>
  <c r="O44" i="3"/>
  <c r="Z43" i="3"/>
  <c r="N43" i="3"/>
  <c r="Y42" i="3"/>
  <c r="M42" i="3"/>
  <c r="X41" i="3"/>
  <c r="L41" i="3"/>
  <c r="W40" i="3"/>
  <c r="K40" i="3"/>
  <c r="V39" i="3"/>
  <c r="J39" i="3"/>
  <c r="C44" i="3"/>
  <c r="R48" i="3"/>
  <c r="F48" i="3"/>
  <c r="Q47" i="3"/>
  <c r="E47" i="3"/>
  <c r="P46" i="3"/>
  <c r="D46" i="3"/>
  <c r="O45" i="3"/>
  <c r="Z44" i="3"/>
  <c r="N44" i="3"/>
  <c r="Y43" i="3"/>
  <c r="M43" i="3"/>
  <c r="X42" i="3"/>
  <c r="L42" i="3"/>
  <c r="W41" i="3"/>
  <c r="K41" i="3"/>
  <c r="V40" i="3"/>
  <c r="J40" i="3"/>
  <c r="U39" i="3"/>
  <c r="I39" i="3"/>
  <c r="K47" i="3"/>
  <c r="C43" i="3"/>
  <c r="Q48" i="3"/>
  <c r="E48" i="3"/>
  <c r="P47" i="3"/>
  <c r="D47" i="3"/>
  <c r="O46" i="3"/>
  <c r="Z45" i="3"/>
  <c r="N45" i="3"/>
  <c r="Y44" i="3"/>
  <c r="M44" i="3"/>
  <c r="X43" i="3"/>
  <c r="L43" i="3"/>
  <c r="W42" i="3"/>
  <c r="K42" i="3"/>
  <c r="V41" i="3"/>
  <c r="J41" i="3"/>
  <c r="U40" i="3"/>
  <c r="I40" i="3"/>
  <c r="T39" i="3"/>
  <c r="H39" i="3"/>
  <c r="C42" i="3"/>
  <c r="P48" i="3"/>
  <c r="D48" i="3"/>
  <c r="O47" i="3"/>
  <c r="Z46" i="3"/>
  <c r="N46" i="3"/>
  <c r="Y45" i="3"/>
  <c r="M45" i="3"/>
  <c r="X44" i="3"/>
  <c r="L44" i="3"/>
  <c r="W43" i="3"/>
  <c r="K43" i="3"/>
  <c r="V42" i="3"/>
  <c r="J42" i="3"/>
  <c r="U41" i="3"/>
  <c r="I41" i="3"/>
  <c r="T40" i="3"/>
  <c r="H40" i="3"/>
  <c r="S39" i="3"/>
  <c r="G39" i="3"/>
  <c r="M48" i="3"/>
  <c r="W47" i="3"/>
  <c r="C41" i="3"/>
  <c r="O48" i="3"/>
  <c r="Z47" i="3"/>
  <c r="N47" i="3"/>
  <c r="Y46" i="3"/>
  <c r="M46" i="3"/>
  <c r="X45" i="3"/>
  <c r="L45" i="3"/>
  <c r="W44" i="3"/>
  <c r="K44" i="3"/>
  <c r="V43" i="3"/>
  <c r="J43" i="3"/>
  <c r="U42" i="3"/>
  <c r="I42" i="3"/>
  <c r="T41" i="3"/>
  <c r="H41" i="3"/>
  <c r="S40" i="3"/>
  <c r="G40" i="3"/>
  <c r="R39" i="3"/>
  <c r="F39" i="3"/>
  <c r="C40" i="3"/>
  <c r="Z48" i="3"/>
  <c r="N48" i="3"/>
  <c r="Y47" i="3"/>
  <c r="M47" i="3"/>
  <c r="X46" i="3"/>
  <c r="L46" i="3"/>
  <c r="W45" i="3"/>
  <c r="K45" i="3"/>
  <c r="V44" i="3"/>
  <c r="J44" i="3"/>
  <c r="U43" i="3"/>
  <c r="I43" i="3"/>
  <c r="T42" i="3"/>
  <c r="H42" i="3"/>
  <c r="S41" i="3"/>
  <c r="G41" i="3"/>
  <c r="R40" i="3"/>
  <c r="F40" i="3"/>
  <c r="Q39" i="3"/>
  <c r="E39" i="3"/>
  <c r="G51" i="3" l="1" a="1"/>
  <c r="G51" i="3" s="1"/>
  <c r="H51" i="3" a="1"/>
  <c r="H51" i="3" s="1"/>
  <c r="M51" i="3" a="1"/>
  <c r="M52" i="3" s="1"/>
  <c r="J51" i="3" a="1"/>
  <c r="J51" i="3" s="1"/>
  <c r="L51" i="3" a="1"/>
  <c r="I51" i="3" a="1"/>
  <c r="F51" i="3" a="1"/>
  <c r="C51" i="3" a="1"/>
  <c r="E51" i="3" a="1"/>
  <c r="K51" i="3" a="1"/>
  <c r="N51" i="3" a="1"/>
  <c r="D51" i="3" a="1"/>
  <c r="D23" i="2"/>
  <c r="D35" i="2" s="1"/>
  <c r="E23" i="2"/>
  <c r="E35" i="2" s="1"/>
  <c r="F23" i="2"/>
  <c r="F35" i="2" s="1"/>
  <c r="G23" i="2"/>
  <c r="G35" i="2" s="1"/>
  <c r="H23" i="2"/>
  <c r="H35" i="2" s="1"/>
  <c r="I23" i="2"/>
  <c r="I35" i="2" s="1"/>
  <c r="J23" i="2"/>
  <c r="J35" i="2" s="1"/>
  <c r="K23" i="2"/>
  <c r="K35" i="2" s="1"/>
  <c r="L23" i="2"/>
  <c r="L35" i="2" s="1"/>
  <c r="M23" i="2"/>
  <c r="M35" i="2" s="1"/>
  <c r="N23" i="2"/>
  <c r="N35" i="2" s="1"/>
  <c r="O23" i="2"/>
  <c r="O35" i="2" s="1"/>
  <c r="P23" i="2"/>
  <c r="P35" i="2" s="1"/>
  <c r="Q23" i="2"/>
  <c r="Q35" i="2" s="1"/>
  <c r="R23" i="2"/>
  <c r="R35" i="2" s="1"/>
  <c r="S23" i="2"/>
  <c r="S35" i="2" s="1"/>
  <c r="T23" i="2"/>
  <c r="T35" i="2" s="1"/>
  <c r="U23" i="2"/>
  <c r="U35" i="2" s="1"/>
  <c r="V23" i="2"/>
  <c r="V35" i="2" s="1"/>
  <c r="W23" i="2"/>
  <c r="W35" i="2" s="1"/>
  <c r="X23" i="2"/>
  <c r="X35" i="2" s="1"/>
  <c r="Y23" i="2"/>
  <c r="Y35" i="2" s="1"/>
  <c r="Z23" i="2"/>
  <c r="Z35" i="2" s="1"/>
  <c r="C23" i="2"/>
  <c r="D22" i="2"/>
  <c r="E22" i="2"/>
  <c r="F22" i="2"/>
  <c r="G22" i="2"/>
  <c r="H22" i="2"/>
  <c r="I22" i="2"/>
  <c r="J22" i="2"/>
  <c r="K22" i="2"/>
  <c r="L22" i="2"/>
  <c r="M22" i="2"/>
  <c r="N22" i="2"/>
  <c r="O22" i="2"/>
  <c r="P22" i="2"/>
  <c r="Q22" i="2"/>
  <c r="R22" i="2"/>
  <c r="S22" i="2"/>
  <c r="T22" i="2"/>
  <c r="U22" i="2"/>
  <c r="V22" i="2"/>
  <c r="W22" i="2"/>
  <c r="X22" i="2"/>
  <c r="Y22" i="2"/>
  <c r="Z22" i="2"/>
  <c r="C22" i="2"/>
  <c r="M53" i="3" l="1"/>
  <c r="M51" i="3"/>
  <c r="G52" i="3"/>
  <c r="G53" i="3"/>
  <c r="H52" i="3"/>
  <c r="H53" i="3"/>
  <c r="J52" i="3"/>
  <c r="J53" i="3"/>
  <c r="I51" i="3"/>
  <c r="I53" i="3"/>
  <c r="I52" i="3"/>
  <c r="D51" i="3"/>
  <c r="D52" i="3"/>
  <c r="D53" i="3"/>
  <c r="N51" i="3"/>
  <c r="N53" i="3"/>
  <c r="N52" i="3"/>
  <c r="E51" i="3"/>
  <c r="E53" i="3"/>
  <c r="E52" i="3"/>
  <c r="L51" i="3"/>
  <c r="L53" i="3"/>
  <c r="L52" i="3"/>
  <c r="C51" i="3"/>
  <c r="C53" i="3"/>
  <c r="C52" i="3"/>
  <c r="C73" i="3" s="1"/>
  <c r="F51" i="3"/>
  <c r="F52" i="3"/>
  <c r="F53" i="3"/>
  <c r="K51" i="3"/>
  <c r="K52" i="3"/>
  <c r="K53" i="3"/>
  <c r="C35" i="2"/>
  <c r="B25" i="2"/>
  <c r="B37" i="2" s="1"/>
  <c r="B26" i="2"/>
  <c r="B38" i="2" s="1"/>
  <c r="B27" i="2"/>
  <c r="B39" i="2" s="1"/>
  <c r="B28" i="2"/>
  <c r="B40" i="2" s="1"/>
  <c r="B29" i="2"/>
  <c r="B41" i="2" s="1"/>
  <c r="B30" i="2"/>
  <c r="B42" i="2" s="1"/>
  <c r="B31" i="2"/>
  <c r="B43" i="2" s="1"/>
  <c r="B32" i="2"/>
  <c r="B44" i="2" s="1"/>
  <c r="B33" i="2"/>
  <c r="B45" i="2" s="1"/>
  <c r="B24" i="2"/>
  <c r="B36" i="2" s="1"/>
  <c r="Z77" i="3" l="1"/>
  <c r="Y77" i="3"/>
  <c r="X77" i="3"/>
  <c r="W77" i="3"/>
  <c r="V77" i="3"/>
  <c r="U77" i="3"/>
  <c r="T77" i="3"/>
  <c r="S77" i="3"/>
  <c r="R77" i="3"/>
  <c r="Q77" i="3"/>
  <c r="P77" i="3"/>
  <c r="O77" i="3"/>
  <c r="N77" i="3"/>
  <c r="M77" i="3"/>
  <c r="L77" i="3"/>
  <c r="K77" i="3"/>
  <c r="J77" i="3"/>
  <c r="I77" i="3"/>
  <c r="H77" i="3"/>
  <c r="G77" i="3"/>
  <c r="F77" i="3"/>
  <c r="E77" i="3"/>
  <c r="D77" i="3"/>
  <c r="C77" i="3"/>
  <c r="B5" i="3" l="1"/>
  <c r="B6" i="3"/>
  <c r="B7" i="3"/>
  <c r="B13" i="3"/>
  <c r="B3" i="3"/>
  <c r="C69" i="2" l="1"/>
  <c r="D71" i="2"/>
  <c r="F71" i="2"/>
  <c r="C70" i="2"/>
  <c r="E70" i="2"/>
  <c r="N69" i="2"/>
  <c r="K70" i="2"/>
  <c r="D69" i="2"/>
  <c r="M69" i="2"/>
  <c r="J71" i="2"/>
  <c r="C71" i="2"/>
  <c r="N71" i="2"/>
  <c r="G71" i="2"/>
  <c r="N70" i="2"/>
  <c r="L70" i="2"/>
  <c r="F70" i="2"/>
  <c r="L69" i="2"/>
  <c r="J69" i="2"/>
  <c r="E69" i="2"/>
  <c r="L71" i="2"/>
  <c r="H70" i="2"/>
  <c r="M70" i="2"/>
  <c r="J70" i="2"/>
  <c r="F69" i="2"/>
  <c r="H69" i="2"/>
  <c r="G69" i="2"/>
  <c r="M71" i="2"/>
  <c r="E71" i="2"/>
  <c r="H71" i="2"/>
  <c r="K69" i="2"/>
  <c r="D70" i="2"/>
  <c r="G70" i="2"/>
  <c r="K71" i="2"/>
  <c r="Y51" i="3" l="1" a="1"/>
  <c r="T51" i="3" a="1"/>
  <c r="U51" i="3" a="1"/>
  <c r="W51" i="3" a="1"/>
  <c r="X51" i="3" a="1"/>
  <c r="O51" i="3" a="1"/>
  <c r="Q51" i="3" a="1"/>
  <c r="R51" i="3" a="1"/>
  <c r="S51" i="3" a="1"/>
  <c r="Z51" i="3" a="1"/>
  <c r="P51" i="3" a="1"/>
  <c r="V51" i="3" a="1"/>
  <c r="U53" i="3" l="1"/>
  <c r="U51" i="3"/>
  <c r="U52" i="3"/>
  <c r="P51" i="3"/>
  <c r="P52" i="3"/>
  <c r="P53" i="3"/>
  <c r="P56" i="3" s="1"/>
  <c r="V53" i="3"/>
  <c r="V52" i="3"/>
  <c r="V51" i="3"/>
  <c r="T51" i="3"/>
  <c r="T53" i="3"/>
  <c r="T52" i="3"/>
  <c r="Z51" i="3"/>
  <c r="Z52" i="3"/>
  <c r="Z53" i="3"/>
  <c r="Z56" i="3" s="1"/>
  <c r="S51" i="3"/>
  <c r="S52" i="3"/>
  <c r="S53" i="3"/>
  <c r="S56" i="3" s="1"/>
  <c r="W51" i="3"/>
  <c r="W52" i="3"/>
  <c r="W53" i="3"/>
  <c r="W56" i="3" s="1"/>
  <c r="R53" i="3"/>
  <c r="R51" i="3"/>
  <c r="R52" i="3"/>
  <c r="Q52" i="3"/>
  <c r="Q51" i="3"/>
  <c r="Q53" i="3"/>
  <c r="Q56" i="3" s="1"/>
  <c r="O53" i="3"/>
  <c r="O52" i="3"/>
  <c r="O51" i="3"/>
  <c r="Y51" i="3"/>
  <c r="Y53" i="3"/>
  <c r="Y52" i="3"/>
  <c r="X51" i="3"/>
  <c r="X53" i="3"/>
  <c r="X52" i="3"/>
  <c r="E74" i="3" l="1"/>
  <c r="E56" i="3"/>
  <c r="E60" i="3"/>
  <c r="S54" i="3"/>
  <c r="S74" i="3"/>
  <c r="X55" i="3"/>
  <c r="X73" i="3"/>
  <c r="X75" i="3"/>
  <c r="S73" i="3"/>
  <c r="S75" i="3"/>
  <c r="S55" i="3"/>
  <c r="V56" i="3"/>
  <c r="C75" i="3"/>
  <c r="C55" i="3"/>
  <c r="C59" i="3"/>
  <c r="F60" i="3"/>
  <c r="F56" i="3"/>
  <c r="R56" i="3"/>
  <c r="N58" i="3"/>
  <c r="N74" i="3"/>
  <c r="N54" i="3"/>
  <c r="Y55" i="3"/>
  <c r="Y73" i="3"/>
  <c r="Y75" i="3"/>
  <c r="J74" i="3"/>
  <c r="J60" i="3"/>
  <c r="J56" i="3"/>
  <c r="P55" i="3"/>
  <c r="P75" i="3"/>
  <c r="P73" i="3"/>
  <c r="M58" i="3"/>
  <c r="M74" i="3"/>
  <c r="M54" i="3"/>
  <c r="R55" i="3"/>
  <c r="R75" i="3"/>
  <c r="R73" i="3"/>
  <c r="U75" i="3"/>
  <c r="U55" i="3"/>
  <c r="U73" i="3"/>
  <c r="G54" i="3"/>
  <c r="G58" i="3"/>
  <c r="G74" i="3"/>
  <c r="Q55" i="3"/>
  <c r="Q75" i="3"/>
  <c r="Q73" i="3"/>
  <c r="T55" i="3"/>
  <c r="T75" i="3"/>
  <c r="T73" i="3"/>
  <c r="K55" i="3"/>
  <c r="K75" i="3"/>
  <c r="K73" i="3"/>
  <c r="K59" i="3"/>
  <c r="M60" i="3"/>
  <c r="M56" i="3"/>
  <c r="F75" i="3"/>
  <c r="F73" i="3"/>
  <c r="F55" i="3"/>
  <c r="F59" i="3"/>
  <c r="M75" i="3"/>
  <c r="M73" i="3"/>
  <c r="M59" i="3"/>
  <c r="M55" i="3"/>
  <c r="E58" i="3"/>
  <c r="E54" i="3"/>
  <c r="F58" i="3"/>
  <c r="F74" i="3"/>
  <c r="F54" i="3"/>
  <c r="E59" i="3"/>
  <c r="E73" i="3"/>
  <c r="E75" i="3"/>
  <c r="E78" i="3" s="1"/>
  <c r="E55" i="3"/>
  <c r="E62" i="3" s="1"/>
  <c r="I54" i="3"/>
  <c r="I58" i="3"/>
  <c r="I74" i="3"/>
  <c r="V54" i="3"/>
  <c r="V74" i="3"/>
  <c r="N60" i="3"/>
  <c r="N56" i="3"/>
  <c r="I55" i="3"/>
  <c r="I59" i="3"/>
  <c r="I75" i="3"/>
  <c r="I73" i="3"/>
  <c r="R54" i="3"/>
  <c r="R74" i="3"/>
  <c r="V75" i="3"/>
  <c r="V73" i="3"/>
  <c r="V55" i="3"/>
  <c r="X54" i="3"/>
  <c r="X74" i="3"/>
  <c r="Z54" i="3"/>
  <c r="Z74" i="3"/>
  <c r="U56" i="3"/>
  <c r="O74" i="3"/>
  <c r="O54" i="3"/>
  <c r="H60" i="3"/>
  <c r="H56" i="3"/>
  <c r="L60" i="3"/>
  <c r="L56" i="3"/>
  <c r="O55" i="3"/>
  <c r="O73" i="3"/>
  <c r="O75" i="3"/>
  <c r="D59" i="3"/>
  <c r="D75" i="3"/>
  <c r="D73" i="3"/>
  <c r="D55" i="3"/>
  <c r="H54" i="3"/>
  <c r="H74" i="3"/>
  <c r="H58" i="3"/>
  <c r="L75" i="3"/>
  <c r="L73" i="3"/>
  <c r="L59" i="3"/>
  <c r="L55" i="3"/>
  <c r="K58" i="3"/>
  <c r="K54" i="3"/>
  <c r="K74" i="3"/>
  <c r="K78" i="3" s="1"/>
  <c r="C60" i="3"/>
  <c r="C56" i="3"/>
  <c r="C74" i="3"/>
  <c r="C78" i="3" s="1"/>
  <c r="C54" i="3"/>
  <c r="C62" i="3" s="1"/>
  <c r="C58" i="3"/>
  <c r="P54" i="3"/>
  <c r="P74" i="3"/>
  <c r="X56" i="3"/>
  <c r="Z73" i="3"/>
  <c r="Z55" i="3"/>
  <c r="Z75" i="3"/>
  <c r="N55" i="3"/>
  <c r="N75" i="3"/>
  <c r="N73" i="3"/>
  <c r="N59" i="3"/>
  <c r="I60" i="3"/>
  <c r="I56" i="3"/>
  <c r="G60" i="3"/>
  <c r="G56" i="3"/>
  <c r="Y56" i="3"/>
  <c r="Q54" i="3"/>
  <c r="Q74" i="3"/>
  <c r="W55" i="3"/>
  <c r="W75" i="3"/>
  <c r="W73" i="3"/>
  <c r="J73" i="3"/>
  <c r="J59" i="3"/>
  <c r="J55" i="3"/>
  <c r="J75" i="3"/>
  <c r="U74" i="3"/>
  <c r="U54" i="3"/>
  <c r="Y54" i="3"/>
  <c r="Y74" i="3"/>
  <c r="W54" i="3"/>
  <c r="W74" i="3"/>
  <c r="J58" i="3"/>
  <c r="J54" i="3"/>
  <c r="G59" i="3"/>
  <c r="G73" i="3"/>
  <c r="G55" i="3"/>
  <c r="G75" i="3"/>
  <c r="D60" i="3"/>
  <c r="D56" i="3"/>
  <c r="T56" i="3"/>
  <c r="O56" i="3"/>
  <c r="D54" i="3"/>
  <c r="D58" i="3"/>
  <c r="D74" i="3"/>
  <c r="H75" i="3"/>
  <c r="H73" i="3"/>
  <c r="H55" i="3"/>
  <c r="H59" i="3"/>
  <c r="T54" i="3"/>
  <c r="T74" i="3"/>
  <c r="L54" i="3"/>
  <c r="L74" i="3"/>
  <c r="L58" i="3"/>
  <c r="K60" i="3"/>
  <c r="K56" i="3"/>
  <c r="C79" i="3" l="1"/>
  <c r="L78" i="3"/>
  <c r="G79" i="3"/>
  <c r="H78" i="3"/>
  <c r="N79" i="3"/>
  <c r="K62" i="3"/>
  <c r="M62" i="3"/>
  <c r="L62" i="3"/>
  <c r="E79" i="3"/>
  <c r="I79" i="3"/>
  <c r="N62" i="3"/>
  <c r="H79" i="3"/>
  <c r="F79" i="3"/>
  <c r="M78" i="3"/>
  <c r="N78" i="3"/>
  <c r="F62" i="3"/>
  <c r="H62" i="3"/>
  <c r="J62" i="3"/>
  <c r="F78" i="3"/>
  <c r="G78" i="3"/>
  <c r="D79" i="3"/>
  <c r="D78" i="3"/>
  <c r="D62" i="3"/>
  <c r="G62" i="3"/>
  <c r="K79" i="3"/>
  <c r="L79" i="3"/>
  <c r="I78" i="3"/>
  <c r="J78" i="3"/>
  <c r="J79" i="3"/>
  <c r="I62" i="3"/>
  <c r="M79" i="3"/>
  <c r="C64" i="3" l="1"/>
  <c r="C65" i="3"/>
  <c r="C83" i="3"/>
  <c r="C84" i="3"/>
</calcChain>
</file>

<file path=xl/sharedStrings.xml><?xml version="1.0" encoding="utf-8"?>
<sst xmlns="http://schemas.openxmlformats.org/spreadsheetml/2006/main" count="233" uniqueCount="153">
  <si>
    <t>A = T * S'_trans</t>
  </si>
  <si>
    <t>B = [S' * S'_trans]^-1</t>
  </si>
  <si>
    <t>Sensor Matrix corr offset 
S' = S - offset</t>
  </si>
  <si>
    <t>CM = A * B</t>
  </si>
  <si>
    <t>X</t>
  </si>
  <si>
    <t>Y</t>
  </si>
  <si>
    <t>Z</t>
  </si>
  <si>
    <t>x</t>
  </si>
  <si>
    <t>y</t>
  </si>
  <si>
    <t>z</t>
  </si>
  <si>
    <t>Sensor</t>
  </si>
  <si>
    <t>Basic counts</t>
  </si>
  <si>
    <t>Corrected counts</t>
  </si>
  <si>
    <t>dxy</t>
  </si>
  <si>
    <t>Average dxy</t>
  </si>
  <si>
    <t>Average DeltaE</t>
  </si>
  <si>
    <t>Max DeltaE</t>
  </si>
  <si>
    <t>Sensor Values</t>
  </si>
  <si>
    <t>Reference values</t>
  </si>
  <si>
    <t>XSP-XS</t>
  </si>
  <si>
    <t>YSP-XS</t>
  </si>
  <si>
    <t>ZSP-XS</t>
  </si>
  <si>
    <t>Version</t>
  </si>
  <si>
    <t xml:space="preserve">Published </t>
  </si>
  <si>
    <t>Disclaimer - ams AG</t>
  </si>
  <si>
    <t>Calculation:
Matrix for linear transformation CM</t>
  </si>
  <si>
    <t>TARGET DATA T
 (Reference Values)</t>
  </si>
  <si>
    <t>Offset Sensor 
(e.g. Optical Overcrossing)</t>
  </si>
  <si>
    <t>Basic Counts</t>
  </si>
  <si>
    <t>Offset</t>
  </si>
  <si>
    <t>Basic-Offset</t>
  </si>
  <si>
    <t>Calculated Correction Matrix</t>
  </si>
  <si>
    <t>Calculation 'Correction Matrix'</t>
  </si>
  <si>
    <t>Calculation 'Test Results'</t>
  </si>
  <si>
    <t>Dark Basic Counts</t>
  </si>
  <si>
    <t>Spectrometer</t>
  </si>
  <si>
    <t>Sensor Values and Results</t>
  </si>
  <si>
    <t>Diff XYZ</t>
  </si>
  <si>
    <t>Diff xy</t>
  </si>
  <si>
    <t>Lab results</t>
  </si>
  <si>
    <t>Max dxy</t>
  </si>
  <si>
    <t>Yellow cells = input cells</t>
  </si>
  <si>
    <t>IMPORTANT - PLEASE READ CAREFULLY BEFORE COPYING, INSTALLING, OR USING THE SOFTWARE.
THIS SOFTWARE IS PROVIDED BY THE COPYRIGHT HOLDERS (ams AG – all rights reserved) AND CONTRIBUTORS "AS IS" AND ANY EXPRESS OR IMPLIED WARRANTIES, INCLUDING, BUT NOT LIMITED TO, THE IMPLIED WARRANTIES OF MERCHANTABILITY AND FITNESS FOR A PARTICULAR PURPOSE ARE DISCLAIMED. IN NO EVENT SHALL THE COPYRIGHT OWNER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</si>
  <si>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The correction matrix is used to match the immediate sensor results in the application - here the color space is used to define target colors and to check the accuracy with reference values. This can be done with the colors and values from the calibration or with other colors, each measured with spectrometer and sensor (follow action 1...3). 
The data chain in the sheet is that the sensor values multiplied by the matrix results in the sensor XYZ values. These are compared with the spectrometer values as XYZ or further down as xy and Lab. The errors are output as Delta per color or Max/Min/Average.</t>
  </si>
  <si>
    <t>red</t>
  </si>
  <si>
    <t xml:space="preserve">green </t>
  </si>
  <si>
    <t>blue</t>
  </si>
  <si>
    <t>white</t>
  </si>
  <si>
    <t>black</t>
  </si>
  <si>
    <t>grey 25</t>
  </si>
  <si>
    <t>grey 50</t>
  </si>
  <si>
    <t>grey 75</t>
  </si>
  <si>
    <t>grey 88</t>
  </si>
  <si>
    <t>yellow</t>
  </si>
  <si>
    <t>magenta</t>
  </si>
  <si>
    <t>cyan</t>
  </si>
  <si>
    <t xml:space="preserve">L </t>
  </si>
  <si>
    <t>u'</t>
  </si>
  <si>
    <t>v'</t>
  </si>
  <si>
    <t xml:space="preserve">Delta E </t>
  </si>
  <si>
    <t>Delta u'v'</t>
  </si>
  <si>
    <t>V1</t>
  </si>
  <si>
    <r>
      <t xml:space="preserve">This Excel sheet is a calibration aid that shows the calibration based on a spectral to  XYZ calibration.  All data's in Excel are examples and were measured based on an AS7352 EVK test board and GUI in combination with a LED based back light. The data's don't have a general validity for all sensor boards or only reduced accuracy for sensor boards of identical construction.  In this case, accuracy can be increased by using a balancing (e.h. White). Algorithm for balancing are described in the app note "Methods for spectral calibration.
Only use the original downloaded versions of this file and do not send, save, use, or manipulate a copy of it. Versions of this document with a different author or publication date are not the original file from </t>
    </r>
    <r>
      <rPr>
        <b/>
        <sz val="11"/>
        <color theme="1"/>
        <rFont val="Calibri"/>
        <family val="2"/>
        <scheme val="minor"/>
      </rPr>
      <t xml:space="preserve">ams </t>
    </r>
    <r>
      <rPr>
        <sz val="11"/>
        <color theme="1"/>
        <rFont val="Calibri"/>
        <family val="2"/>
        <scheme val="minor"/>
      </rPr>
      <t xml:space="preserve">and hence are not supported.
All the tables are not read-only and therefore not tamper-proof. Thus every detail is only valid as information if it comes directly from the </t>
    </r>
    <r>
      <rPr>
        <b/>
        <sz val="11"/>
        <color theme="1"/>
        <rFont val="Calibri"/>
        <family val="2"/>
        <scheme val="minor"/>
      </rPr>
      <t>ams</t>
    </r>
    <r>
      <rPr>
        <sz val="11"/>
        <color theme="1"/>
        <rFont val="Calibri"/>
        <family val="2"/>
        <scheme val="minor"/>
      </rPr>
      <t xml:space="preserve"> download and has not been modified.</t>
    </r>
  </si>
  <si>
    <r>
      <t xml:space="preserve">Background of the calibration is a calculation of target values T and sensor values S with the method of linear regression. The target values are in XYZ, measured with a spectrometer or known standard values of colors, which are measured with a sensor as sensor raw data. The sensor raw data are corrected (only offset is used here) and then referenced with the spectrometer data. The result of the calibration is a correction matrix CM, which can be used under the same conditions as in the calibration matching of the sensor values. </t>
    </r>
    <r>
      <rPr>
        <b/>
        <i/>
        <sz val="12"/>
        <rFont val="Arial"/>
        <family val="2"/>
      </rPr>
      <t>Realize action 1...4 in the calculation of a customized calibration matrix or follow the formulas backwards from calibration matrix to input values to understand the calculations.</t>
    </r>
  </si>
  <si>
    <t>Copy this matrix CM into the CM - File of AS7352 EVK when using a customized calibration.</t>
  </si>
  <si>
    <t>Sensor Corrected Results</t>
  </si>
  <si>
    <t>Deviation</t>
  </si>
  <si>
    <t>F1</t>
  </si>
  <si>
    <t>F2</t>
  </si>
  <si>
    <t>FZ</t>
  </si>
  <si>
    <t>F3</t>
  </si>
  <si>
    <t>F4</t>
  </si>
  <si>
    <t>FY</t>
  </si>
  <si>
    <t>FXL</t>
  </si>
  <si>
    <t>F6</t>
  </si>
  <si>
    <t>F7</t>
  </si>
  <si>
    <t>F8</t>
  </si>
  <si>
    <t>NIR</t>
  </si>
  <si>
    <t>CM File</t>
  </si>
  <si>
    <t>Mask File</t>
  </si>
  <si>
    <t>Title</t>
  </si>
  <si>
    <t>Wavelength</t>
  </si>
  <si>
    <t>Dark</t>
  </si>
  <si>
    <t>Off</t>
  </si>
  <si>
    <t>Raw data</t>
  </si>
  <si>
    <t>Temp LED Bottom</t>
  </si>
  <si>
    <t>Temp Comp</t>
  </si>
  <si>
    <t>Corr NIR</t>
  </si>
  <si>
    <t>Corr VIS</t>
  </si>
  <si>
    <t>Corr F8 (710nm)</t>
  </si>
  <si>
    <t>Corr F7 (670nm)</t>
  </si>
  <si>
    <t>Corr F6 (635nm)</t>
  </si>
  <si>
    <t>Corr FXL (596nm)</t>
  </si>
  <si>
    <t>Corr F5 (546nm)</t>
  </si>
  <si>
    <t>Corr FY (546nm)</t>
  </si>
  <si>
    <t>Corr F4 (514nm)</t>
  </si>
  <si>
    <t>Corr F3 (473nm)</t>
  </si>
  <si>
    <t>Corr FZ (440nm)</t>
  </si>
  <si>
    <t>Corr F2 (424nm)</t>
  </si>
  <si>
    <t>Corr F1 (405nm)</t>
  </si>
  <si>
    <t>Basic NIR</t>
  </si>
  <si>
    <t>Basic F8 (710nm)</t>
  </si>
  <si>
    <t>Basic F7 (670nm)</t>
  </si>
  <si>
    <t>Basic F6 (635nm)</t>
  </si>
  <si>
    <t>Basic FXL (596nm)</t>
  </si>
  <si>
    <t>Basic F5 (546nm)</t>
  </si>
  <si>
    <t>Basic FY (546nm)</t>
  </si>
  <si>
    <t>Basic F4 (514nm)</t>
  </si>
  <si>
    <t>Basic F3 (473nm)</t>
  </si>
  <si>
    <t>Basic FZ (440nm)</t>
  </si>
  <si>
    <t>Basic F2 (424nm)</t>
  </si>
  <si>
    <t>Basic F1 (405nm)</t>
  </si>
  <si>
    <t>VIS</t>
  </si>
  <si>
    <t>F8 (710nm)</t>
  </si>
  <si>
    <t>F7 (670nm)</t>
  </si>
  <si>
    <t>F6 (635nm)</t>
  </si>
  <si>
    <t>FXL (596nm)</t>
  </si>
  <si>
    <t>F5 (546nm)</t>
  </si>
  <si>
    <t>FY (546nm)</t>
  </si>
  <si>
    <t>F4 (514nm)</t>
  </si>
  <si>
    <t>F3 (473nm)</t>
  </si>
  <si>
    <t>FZ (440nm)</t>
  </si>
  <si>
    <t>F2 (424nm)</t>
  </si>
  <si>
    <t>F1 (405nm)</t>
  </si>
  <si>
    <t>Measure Status</t>
  </si>
  <si>
    <t>LED Current [mA]</t>
  </si>
  <si>
    <t>LED Brightness [%]</t>
  </si>
  <si>
    <t>LED Enable</t>
  </si>
  <si>
    <t>Wait Time [ms]</t>
  </si>
  <si>
    <t>TInt [ms]</t>
  </si>
  <si>
    <t>ASTEP</t>
  </si>
  <si>
    <t>ATIME</t>
  </si>
  <si>
    <t>Gain [x]</t>
  </si>
  <si>
    <t>AGAIN</t>
  </si>
  <si>
    <t>Time</t>
  </si>
  <si>
    <t>Date</t>
  </si>
  <si>
    <t>Sample num</t>
  </si>
  <si>
    <t>Comment</t>
  </si>
  <si>
    <t>Function</t>
  </si>
  <si>
    <t>Sensor Matrix s</t>
  </si>
  <si>
    <t>F5</t>
  </si>
  <si>
    <t>750</t>
  </si>
  <si>
    <t>Basic VIS</t>
  </si>
  <si>
    <t>06,04,2021</t>
  </si>
  <si>
    <t>Copy this matrix into MaskFile of AS7352 EVK when using a customized calibration.</t>
  </si>
  <si>
    <t>II) See the formulas in the sheet 'CM calculation'  for the Calculation of a Correction Matrix based on the Spectrometer and Sensor results.</t>
  </si>
  <si>
    <t>Extract from GUI protocol or log file</t>
  </si>
  <si>
    <t>Use this target to check our example or copy your own target in these colored cells.</t>
  </si>
  <si>
    <t>Sensor Data's</t>
  </si>
  <si>
    <t xml:space="preserve">I) Slide Log_File inserts the measured sensor results (example log file) and data preparations for the CM calculations.  </t>
  </si>
  <si>
    <t>III) See the test results for colored targets, based on the actual calculated Correction Matrix, in the sheet 'Test Results', from line 50 and following.</t>
  </si>
  <si>
    <t>Average Delta u'v'</t>
  </si>
  <si>
    <t>Max 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</si>
</sst>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_([$€]* \(#,##0.00\);_([$€]* &quot;-&quot;??_);_(@_)"/>
    <numFmt numFmtId="166" formatCode="0.00000"/>
    <numFmt numFmtId="167" formatCode="0.0000"/>
    <numFmt numFmtId="168" formatCode="0.000"/>
    <numFmt numFmtId="169" formatCode="#,##0.00000_ ;\-#,##0.00000\ "/>
    <numFmt numFmtId="170" formatCode="0.000000"/>
    <numFmt numFmtId="171" formatCode="0.0000%"/>
  </numFmts>
  <fonts count="3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12"/>
      <name val="Arial"/>
      <family val="2"/>
    </font>
    <font>
      <sz val="10"/>
      <color rgb="FF000000"/>
      <name val="Gulim"/>
      <family val="2"/>
    </font>
    <font>
      <sz val="8"/>
      <name val="돋움"/>
      <family val="3"/>
      <charset val="129"/>
    </font>
    <font>
      <b/>
      <sz val="12"/>
      <color theme="1"/>
      <name val="Calibri"/>
      <family val="2"/>
      <scheme val="minor"/>
    </font>
    <font>
      <b/>
      <sz val="16"/>
      <name val="Arial"/>
      <family val="2"/>
    </font>
    <font>
      <sz val="16"/>
      <name val="Arial"/>
      <family val="2"/>
    </font>
    <font>
      <b/>
      <sz val="10"/>
      <color rgb="FFFF0000"/>
      <name val="Arial"/>
      <family val="2"/>
    </font>
    <font>
      <b/>
      <sz val="12"/>
      <color rgb="FF00B050"/>
      <name val="Arial"/>
      <family val="2"/>
    </font>
    <font>
      <sz val="10"/>
      <color rgb="FF00B050"/>
      <name val="Arial"/>
      <family val="2"/>
    </font>
    <font>
      <b/>
      <sz val="10"/>
      <color theme="1"/>
      <name val="Arial"/>
      <family val="2"/>
    </font>
    <font>
      <sz val="8"/>
      <name val="Arial"/>
      <family val="2"/>
    </font>
    <font>
      <i/>
      <sz val="12"/>
      <name val="Arial"/>
      <family val="2"/>
    </font>
    <font>
      <b/>
      <i/>
      <sz val="12"/>
      <name val="Arial"/>
      <family val="2"/>
    </font>
    <font>
      <b/>
      <sz val="11"/>
      <color theme="1"/>
      <name val="Calibri"/>
      <family val="2"/>
      <scheme val="minor"/>
    </font>
    <font>
      <i/>
      <sz val="10"/>
      <name val="Arial"/>
      <family val="2"/>
    </font>
  </fonts>
  <fills count="7">
    <fill>
      <patternFill patternType="none"/>
    </fill>
    <fill>
      <patternFill patternType="gray125"/>
    </fill>
    <fill>
      <patternFill patternType="solid">
        <fgColor indexed="41"/>
        <bgColor indexed="64"/>
      </patternFill>
    </fill>
    <fill>
      <patternFill patternType="solid">
        <fgColor theme="7"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4.9989318521683403E-2"/>
        <bgColor indexed="64"/>
      </patternFill>
    </fill>
  </fills>
  <borders count="29">
    <border>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ck">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0">
    <xf numFmtId="0" fontId="0" fillId="0" borderId="0"/>
    <xf numFmtId="165" fontId="21"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3" fillId="0" borderId="0"/>
    <xf numFmtId="0" fontId="2" fillId="0" borderId="0"/>
  </cellStyleXfs>
  <cellXfs count="241">
    <xf numFmtId="0" fontId="0" fillId="0" borderId="0" xfId="0"/>
    <xf numFmtId="0" fontId="22" fillId="0" borderId="0" xfId="0" applyFont="1" applyFill="1" applyBorder="1"/>
    <xf numFmtId="0" fontId="0" fillId="0" borderId="0" xfId="0" applyAlignment="1">
      <alignment horizontal="right"/>
    </xf>
    <xf numFmtId="9" fontId="0" fillId="0" borderId="0" xfId="3" applyFont="1"/>
    <xf numFmtId="0" fontId="24" fillId="0" borderId="0" xfId="0" applyFont="1"/>
    <xf numFmtId="9" fontId="0" fillId="0" borderId="0" xfId="3" applyFont="1" applyFill="1"/>
    <xf numFmtId="0" fontId="0" fillId="0" borderId="0" xfId="2" applyNumberFormat="1" applyFont="1"/>
    <xf numFmtId="0" fontId="0" fillId="0" borderId="0" xfId="2" applyNumberFormat="1" applyFont="1" applyFill="1"/>
    <xf numFmtId="0" fontId="0" fillId="0" borderId="0" xfId="0" applyFill="1" applyBorder="1" applyAlignment="1">
      <alignment vertical="center"/>
    </xf>
    <xf numFmtId="0" fontId="0" fillId="0" borderId="0" xfId="0" applyFill="1" applyAlignment="1">
      <alignment vertical="center"/>
    </xf>
    <xf numFmtId="0" fontId="0" fillId="0" borderId="0" xfId="0" applyFill="1"/>
    <xf numFmtId="0" fontId="25" fillId="0" borderId="0" xfId="0" applyFont="1" applyAlignment="1">
      <alignment horizontal="left" vertical="center" indent="4"/>
    </xf>
    <xf numFmtId="0" fontId="0" fillId="0" borderId="0" xfId="0" applyFill="1" applyBorder="1"/>
    <xf numFmtId="164" fontId="22" fillId="0" borderId="0" xfId="2" applyFont="1" applyFill="1" applyBorder="1"/>
    <xf numFmtId="0" fontId="0" fillId="0" borderId="0" xfId="0" applyAlignment="1">
      <alignment vertical="center" wrapText="1"/>
    </xf>
    <xf numFmtId="0" fontId="23" fillId="0" borderId="0" xfId="0" applyFont="1" applyFill="1" applyAlignment="1">
      <alignment horizontal="right"/>
    </xf>
    <xf numFmtId="0" fontId="22" fillId="0" borderId="0" xfId="0" applyFont="1" applyAlignment="1">
      <alignment horizontal="center"/>
    </xf>
    <xf numFmtId="0" fontId="0" fillId="0" borderId="0" xfId="0" applyFill="1" applyAlignment="1">
      <alignment horizontal="left"/>
    </xf>
    <xf numFmtId="0" fontId="22" fillId="0" borderId="0" xfId="0" applyFont="1" applyAlignment="1">
      <alignment horizontal="right"/>
    </xf>
    <xf numFmtId="0" fontId="22" fillId="0" borderId="3" xfId="0" applyFont="1" applyBorder="1" applyAlignment="1">
      <alignment horizontal="right"/>
    </xf>
    <xf numFmtId="0" fontId="22" fillId="0" borderId="4" xfId="0" applyFont="1" applyBorder="1" applyAlignment="1">
      <alignment horizontal="right"/>
    </xf>
    <xf numFmtId="0" fontId="22" fillId="0" borderId="5" xfId="0" applyFont="1" applyBorder="1" applyAlignment="1">
      <alignment horizontal="right"/>
    </xf>
    <xf numFmtId="0" fontId="22" fillId="0" borderId="6" xfId="0" applyFont="1" applyBorder="1" applyAlignment="1">
      <alignment horizontal="right"/>
    </xf>
    <xf numFmtId="0" fontId="22" fillId="0" borderId="0" xfId="0" applyFont="1"/>
    <xf numFmtId="2" fontId="0" fillId="0" borderId="0" xfId="0" applyNumberFormat="1" applyFont="1" applyAlignment="1"/>
    <xf numFmtId="0" fontId="0" fillId="0" borderId="0" xfId="0" applyNumberFormat="1" applyFont="1" applyAlignment="1"/>
    <xf numFmtId="0" fontId="21" fillId="0" borderId="0" xfId="0" applyFont="1" applyAlignment="1">
      <alignment horizontal="right"/>
    </xf>
    <xf numFmtId="2" fontId="0" fillId="0" borderId="0" xfId="0" applyNumberFormat="1"/>
    <xf numFmtId="0" fontId="7" fillId="0" borderId="0" xfId="17"/>
    <xf numFmtId="14" fontId="7" fillId="0" borderId="0" xfId="17" applyNumberFormat="1" applyAlignment="1">
      <alignment horizontal="center"/>
    </xf>
    <xf numFmtId="0" fontId="22" fillId="0" borderId="5" xfId="0" applyFont="1" applyBorder="1" applyAlignment="1">
      <alignment horizontal="center"/>
    </xf>
    <xf numFmtId="0" fontId="22" fillId="0" borderId="6" xfId="0" applyFont="1" applyBorder="1" applyAlignment="1">
      <alignment horizontal="center"/>
    </xf>
    <xf numFmtId="0" fontId="22" fillId="0" borderId="12" xfId="0" applyFont="1" applyBorder="1" applyAlignment="1">
      <alignment horizontal="right"/>
    </xf>
    <xf numFmtId="0" fontId="22" fillId="3" borderId="0" xfId="0" applyFont="1" applyFill="1" applyBorder="1" applyAlignment="1">
      <alignment horizontal="right"/>
    </xf>
    <xf numFmtId="0" fontId="22" fillId="3" borderId="9" xfId="0" applyFont="1" applyFill="1" applyBorder="1" applyAlignment="1">
      <alignment horizontal="right"/>
    </xf>
    <xf numFmtId="0" fontId="22" fillId="3" borderId="11" xfId="0" applyFont="1" applyFill="1" applyBorder="1" applyAlignment="1">
      <alignment horizontal="right"/>
    </xf>
    <xf numFmtId="0" fontId="22" fillId="3" borderId="12" xfId="0" applyFont="1" applyFill="1" applyBorder="1" applyAlignment="1">
      <alignment horizontal="right"/>
    </xf>
    <xf numFmtId="0" fontId="22" fillId="0" borderId="7" xfId="0" applyFont="1" applyBorder="1" applyAlignment="1">
      <alignment horizontal="left"/>
    </xf>
    <xf numFmtId="0" fontId="0" fillId="0" borderId="10" xfId="0" applyFill="1" applyBorder="1" applyAlignment="1">
      <alignment horizontal="left"/>
    </xf>
    <xf numFmtId="168" fontId="22" fillId="0" borderId="0" xfId="0" applyNumberFormat="1" applyFont="1" applyFill="1" applyBorder="1"/>
    <xf numFmtId="0" fontId="22" fillId="0" borderId="0" xfId="0" applyFont="1" applyFill="1" applyBorder="1" applyAlignment="1">
      <alignment horizontal="center"/>
    </xf>
    <xf numFmtId="0" fontId="22" fillId="0" borderId="11" xfId="0" applyFont="1" applyFill="1" applyBorder="1" applyAlignment="1">
      <alignment horizontal="center"/>
    </xf>
    <xf numFmtId="0" fontId="0" fillId="0" borderId="0" xfId="0" applyAlignment="1">
      <alignment horizontal="center" vertical="top"/>
    </xf>
    <xf numFmtId="0" fontId="24" fillId="0" borderId="0" xfId="0" applyFont="1" applyAlignment="1">
      <alignment horizontal="center"/>
    </xf>
    <xf numFmtId="0" fontId="0" fillId="0" borderId="0" xfId="0" applyFill="1" applyAlignment="1">
      <alignment horizontal="center" vertical="top"/>
    </xf>
    <xf numFmtId="0" fontId="0" fillId="0" borderId="6" xfId="0" applyBorder="1" applyAlignment="1">
      <alignment horizontal="right"/>
    </xf>
    <xf numFmtId="0" fontId="22" fillId="0" borderId="2" xfId="0" applyFont="1" applyBorder="1" applyAlignment="1">
      <alignment horizontal="center"/>
    </xf>
    <xf numFmtId="0" fontId="22" fillId="0" borderId="7" xfId="0" applyFont="1" applyBorder="1" applyAlignment="1">
      <alignment horizontal="center"/>
    </xf>
    <xf numFmtId="0" fontId="22" fillId="0" borderId="0" xfId="0" applyFont="1" applyBorder="1" applyAlignment="1">
      <alignment horizontal="center"/>
    </xf>
    <xf numFmtId="0" fontId="22" fillId="0" borderId="11" xfId="0" applyFont="1" applyBorder="1" applyAlignment="1">
      <alignment horizontal="center"/>
    </xf>
    <xf numFmtId="0" fontId="22" fillId="0" borderId="10" xfId="0" applyFont="1" applyBorder="1" applyAlignment="1">
      <alignment horizontal="right"/>
    </xf>
    <xf numFmtId="168" fontId="0" fillId="0" borderId="0" xfId="0" applyNumberFormat="1" applyFill="1" applyBorder="1" applyAlignment="1">
      <alignment vertical="center"/>
    </xf>
    <xf numFmtId="0" fontId="0" fillId="0" borderId="0" xfId="0" applyBorder="1" applyAlignment="1">
      <alignment horizontal="center" vertical="top"/>
    </xf>
    <xf numFmtId="0" fontId="27" fillId="0" borderId="0" xfId="17" applyFont="1" applyAlignment="1">
      <alignment vertical="center"/>
    </xf>
    <xf numFmtId="0" fontId="7" fillId="0" borderId="0" xfId="17" applyAlignment="1">
      <alignment vertical="center"/>
    </xf>
    <xf numFmtId="0" fontId="30" fillId="0" borderId="0" xfId="0" applyFont="1"/>
    <xf numFmtId="0" fontId="0" fillId="0" borderId="8" xfId="0" applyBorder="1" applyAlignment="1">
      <alignment horizontal="center" vertical="top"/>
    </xf>
    <xf numFmtId="0" fontId="22" fillId="0" borderId="8" xfId="0" applyFont="1" applyBorder="1" applyAlignment="1">
      <alignment horizontal="center"/>
    </xf>
    <xf numFmtId="0" fontId="22" fillId="0" borderId="10" xfId="0" applyFont="1" applyBorder="1" applyAlignment="1">
      <alignment horizontal="center"/>
    </xf>
    <xf numFmtId="0" fontId="22" fillId="0" borderId="12" xfId="0" applyFont="1" applyBorder="1" applyAlignment="1">
      <alignment horizontal="center"/>
    </xf>
    <xf numFmtId="0" fontId="22" fillId="0" borderId="4" xfId="0" applyFont="1" applyBorder="1" applyAlignment="1">
      <alignment horizontal="center"/>
    </xf>
    <xf numFmtId="166" fontId="0" fillId="0" borderId="0" xfId="0" applyNumberFormat="1" applyBorder="1" applyAlignment="1">
      <alignment horizontal="right"/>
    </xf>
    <xf numFmtId="166" fontId="0" fillId="0" borderId="9" xfId="0" applyNumberFormat="1" applyBorder="1" applyAlignment="1">
      <alignment horizontal="right"/>
    </xf>
    <xf numFmtId="166" fontId="0" fillId="0" borderId="11" xfId="0" applyNumberFormat="1" applyBorder="1" applyAlignment="1">
      <alignment horizontal="right"/>
    </xf>
    <xf numFmtId="166" fontId="0" fillId="0" borderId="12" xfId="0" applyNumberFormat="1" applyBorder="1" applyAlignment="1">
      <alignment horizontal="right"/>
    </xf>
    <xf numFmtId="166" fontId="0" fillId="0" borderId="5" xfId="0" applyNumberFormat="1" applyBorder="1" applyAlignment="1">
      <alignment horizontal="right"/>
    </xf>
    <xf numFmtId="166" fontId="0" fillId="0" borderId="6" xfId="0" applyNumberFormat="1" applyBorder="1" applyAlignment="1">
      <alignment horizontal="right"/>
    </xf>
    <xf numFmtId="0" fontId="0" fillId="0" borderId="4" xfId="0" applyBorder="1" applyAlignment="1">
      <alignment horizontal="right"/>
    </xf>
    <xf numFmtId="0" fontId="0" fillId="0" borderId="3" xfId="0" applyBorder="1" applyAlignment="1">
      <alignment horizontal="right"/>
    </xf>
    <xf numFmtId="166" fontId="22" fillId="0" borderId="4" xfId="0" applyNumberFormat="1" applyFont="1" applyBorder="1" applyAlignment="1">
      <alignment horizontal="right"/>
    </xf>
    <xf numFmtId="167" fontId="0" fillId="3" borderId="9" xfId="0" applyNumberFormat="1" applyFill="1" applyBorder="1" applyAlignment="1">
      <alignment vertical="center" wrapText="1"/>
    </xf>
    <xf numFmtId="167" fontId="0" fillId="3" borderId="12" xfId="0" applyNumberFormat="1" applyFill="1" applyBorder="1" applyAlignment="1">
      <alignment vertical="center" wrapText="1"/>
    </xf>
    <xf numFmtId="166" fontId="0" fillId="3" borderId="0" xfId="0" applyNumberFormat="1" applyFill="1" applyBorder="1" applyAlignment="1">
      <alignment horizontal="right"/>
    </xf>
    <xf numFmtId="0" fontId="34" fillId="3" borderId="0" xfId="0" applyFont="1" applyFill="1" applyAlignment="1">
      <alignment horizontal="center" vertical="center" wrapText="1"/>
    </xf>
    <xf numFmtId="166" fontId="0" fillId="3" borderId="0" xfId="0" applyNumberFormat="1" applyFill="1" applyBorder="1"/>
    <xf numFmtId="0" fontId="28" fillId="0" borderId="14" xfId="0" applyFont="1" applyBorder="1" applyAlignment="1">
      <alignment horizontal="center" vertical="center" textRotation="90"/>
    </xf>
    <xf numFmtId="0" fontId="0" fillId="0" borderId="15" xfId="0" applyBorder="1" applyAlignment="1">
      <alignment horizontal="center" vertical="center" textRotation="90"/>
    </xf>
    <xf numFmtId="0" fontId="22" fillId="0" borderId="3" xfId="0" applyFont="1" applyBorder="1" applyAlignment="1">
      <alignment horizontal="center"/>
    </xf>
    <xf numFmtId="168" fontId="0" fillId="2" borderId="0" xfId="0" applyNumberFormat="1" applyFill="1" applyBorder="1" applyAlignment="1">
      <alignment vertical="center"/>
    </xf>
    <xf numFmtId="168" fontId="0" fillId="2" borderId="9" xfId="0" applyNumberFormat="1" applyFill="1" applyBorder="1" applyAlignment="1">
      <alignment vertical="center"/>
    </xf>
    <xf numFmtId="168" fontId="0" fillId="2" borderId="11" xfId="0" applyNumberFormat="1" applyFill="1" applyBorder="1" applyAlignment="1">
      <alignment vertical="center"/>
    </xf>
    <xf numFmtId="168" fontId="0" fillId="2" borderId="12" xfId="0" applyNumberFormat="1" applyFill="1" applyBorder="1" applyAlignment="1">
      <alignment vertical="center"/>
    </xf>
    <xf numFmtId="9" fontId="0" fillId="0" borderId="2" xfId="3" applyFont="1" applyFill="1" applyBorder="1" applyAlignment="1"/>
    <xf numFmtId="2" fontId="22" fillId="0" borderId="7" xfId="0" applyNumberFormat="1" applyFont="1" applyFill="1" applyBorder="1" applyAlignment="1">
      <alignment horizontal="center" vertical="center"/>
    </xf>
    <xf numFmtId="2" fontId="0" fillId="0" borderId="8" xfId="0" applyNumberFormat="1" applyBorder="1" applyAlignment="1">
      <alignment vertical="center"/>
    </xf>
    <xf numFmtId="2" fontId="0" fillId="0" borderId="10" xfId="0" applyNumberFormat="1" applyBorder="1" applyAlignment="1">
      <alignment vertical="center"/>
    </xf>
    <xf numFmtId="0" fontId="30" fillId="0" borderId="0" xfId="0" applyFont="1" applyBorder="1"/>
    <xf numFmtId="168" fontId="33" fillId="5" borderId="0" xfId="0" applyNumberFormat="1" applyFont="1" applyFill="1" applyBorder="1"/>
    <xf numFmtId="168" fontId="33" fillId="5" borderId="5" xfId="0" applyNumberFormat="1" applyFont="1" applyFill="1" applyBorder="1"/>
    <xf numFmtId="168" fontId="33" fillId="5" borderId="6" xfId="0" applyNumberFormat="1" applyFont="1" applyFill="1" applyBorder="1"/>
    <xf numFmtId="168" fontId="33" fillId="5" borderId="9" xfId="0" applyNumberFormat="1" applyFont="1" applyFill="1" applyBorder="1"/>
    <xf numFmtId="168" fontId="33" fillId="5" borderId="11" xfId="0" applyNumberFormat="1" applyFont="1" applyFill="1" applyBorder="1"/>
    <xf numFmtId="168" fontId="33" fillId="5" borderId="12" xfId="0" applyNumberFormat="1" applyFont="1" applyFill="1" applyBorder="1"/>
    <xf numFmtId="1" fontId="0" fillId="2" borderId="7" xfId="0" applyNumberFormat="1" applyFill="1" applyBorder="1" applyAlignment="1">
      <alignment vertical="center"/>
    </xf>
    <xf numFmtId="1" fontId="0" fillId="2" borderId="5" xfId="0" applyNumberFormat="1" applyFill="1" applyBorder="1" applyAlignment="1">
      <alignment vertical="center"/>
    </xf>
    <xf numFmtId="1" fontId="0" fillId="2" borderId="6" xfId="0" applyNumberFormat="1" applyFill="1" applyBorder="1" applyAlignment="1">
      <alignment vertical="center"/>
    </xf>
    <xf numFmtId="1" fontId="0" fillId="2" borderId="8" xfId="0" applyNumberFormat="1" applyFill="1" applyBorder="1" applyAlignment="1">
      <alignment vertical="center"/>
    </xf>
    <xf numFmtId="1" fontId="0" fillId="2" borderId="0" xfId="0" applyNumberFormat="1" applyFill="1" applyBorder="1" applyAlignment="1">
      <alignment vertical="center"/>
    </xf>
    <xf numFmtId="1" fontId="0" fillId="2" borderId="9" xfId="0" applyNumberFormat="1" applyFill="1" applyBorder="1" applyAlignment="1">
      <alignment vertical="center"/>
    </xf>
    <xf numFmtId="1" fontId="0" fillId="2" borderId="10" xfId="0" applyNumberFormat="1" applyFill="1" applyBorder="1" applyAlignment="1">
      <alignment vertical="center"/>
    </xf>
    <xf numFmtId="1" fontId="0" fillId="2" borderId="11" xfId="0" applyNumberFormat="1" applyFill="1" applyBorder="1" applyAlignment="1">
      <alignment vertical="center"/>
    </xf>
    <xf numFmtId="1" fontId="0" fillId="2" borderId="12" xfId="0" applyNumberFormat="1" applyFill="1" applyBorder="1" applyAlignment="1">
      <alignment vertical="center"/>
    </xf>
    <xf numFmtId="0" fontId="24" fillId="0" borderId="7" xfId="0" applyFont="1" applyBorder="1" applyAlignment="1">
      <alignment horizontal="center"/>
    </xf>
    <xf numFmtId="0" fontId="22" fillId="0" borderId="9" xfId="0" applyFont="1" applyBorder="1" applyAlignment="1">
      <alignment horizontal="center"/>
    </xf>
    <xf numFmtId="166" fontId="22" fillId="0" borderId="3" xfId="0" applyNumberFormat="1" applyFont="1" applyBorder="1" applyAlignment="1">
      <alignment horizontal="right"/>
    </xf>
    <xf numFmtId="10" fontId="22" fillId="0" borderId="5" xfId="3" applyNumberFormat="1" applyFont="1" applyBorder="1" applyAlignment="1">
      <alignment horizontal="right"/>
    </xf>
    <xf numFmtId="10" fontId="22" fillId="0" borderId="6" xfId="3" applyNumberFormat="1" applyFont="1" applyBorder="1" applyAlignment="1">
      <alignment horizontal="right"/>
    </xf>
    <xf numFmtId="10" fontId="22" fillId="0" borderId="0" xfId="3" applyNumberFormat="1" applyFont="1" applyBorder="1" applyAlignment="1">
      <alignment horizontal="right"/>
    </xf>
    <xf numFmtId="10" fontId="22" fillId="0" borderId="9" xfId="3" applyNumberFormat="1" applyFont="1" applyBorder="1" applyAlignment="1">
      <alignment horizontal="right"/>
    </xf>
    <xf numFmtId="10" fontId="22" fillId="0" borderId="11" xfId="3" applyNumberFormat="1" applyFont="1" applyBorder="1" applyAlignment="1">
      <alignment horizontal="right"/>
    </xf>
    <xf numFmtId="10" fontId="22" fillId="0" borderId="12" xfId="3" applyNumberFormat="1" applyFont="1" applyBorder="1" applyAlignment="1">
      <alignment horizontal="right"/>
    </xf>
    <xf numFmtId="166" fontId="21" fillId="0" borderId="0" xfId="0" applyNumberFormat="1" applyFont="1" applyBorder="1" applyAlignment="1">
      <alignment horizontal="right"/>
    </xf>
    <xf numFmtId="166" fontId="22" fillId="3" borderId="0" xfId="0" applyNumberFormat="1" applyFont="1" applyFill="1" applyBorder="1" applyAlignment="1">
      <alignment horizontal="right"/>
    </xf>
    <xf numFmtId="166" fontId="22" fillId="3" borderId="5" xfId="0" applyNumberFormat="1" applyFont="1" applyFill="1" applyBorder="1" applyAlignment="1">
      <alignment horizontal="right"/>
    </xf>
    <xf numFmtId="166" fontId="22" fillId="3" borderId="6" xfId="0" applyNumberFormat="1" applyFont="1" applyFill="1" applyBorder="1" applyAlignment="1">
      <alignment horizontal="right"/>
    </xf>
    <xf numFmtId="166" fontId="22" fillId="3" borderId="9" xfId="0" applyNumberFormat="1" applyFont="1" applyFill="1" applyBorder="1" applyAlignment="1">
      <alignment horizontal="right"/>
    </xf>
    <xf numFmtId="166" fontId="22" fillId="3" borderId="11" xfId="0" applyNumberFormat="1" applyFont="1" applyFill="1" applyBorder="1" applyAlignment="1">
      <alignment horizontal="right"/>
    </xf>
    <xf numFmtId="166" fontId="22" fillId="3" borderId="12" xfId="0" applyNumberFormat="1" applyFont="1" applyFill="1" applyBorder="1" applyAlignment="1">
      <alignment horizontal="right"/>
    </xf>
    <xf numFmtId="0" fontId="22" fillId="0" borderId="25" xfId="0" applyFont="1" applyBorder="1" applyAlignment="1">
      <alignment horizontal="center"/>
    </xf>
    <xf numFmtId="0" fontId="5" fillId="0" borderId="0" xfId="17" applyFont="1" applyAlignment="1">
      <alignment horizontal="center"/>
    </xf>
    <xf numFmtId="169" fontId="22" fillId="2" borderId="13" xfId="0" applyNumberFormat="1" applyFont="1" applyFill="1" applyBorder="1"/>
    <xf numFmtId="169" fontId="22" fillId="2" borderId="24" xfId="0" applyNumberFormat="1" applyFont="1" applyFill="1" applyBorder="1"/>
    <xf numFmtId="0" fontId="22" fillId="5" borderId="2" xfId="0" applyFont="1" applyFill="1" applyBorder="1" applyAlignment="1">
      <alignment horizontal="center"/>
    </xf>
    <xf numFmtId="166" fontId="22" fillId="5" borderId="3" xfId="0" applyNumberFormat="1" applyFont="1" applyFill="1" applyBorder="1" applyAlignment="1">
      <alignment horizontal="right"/>
    </xf>
    <xf numFmtId="0" fontId="22" fillId="5" borderId="10" xfId="0" applyFont="1" applyFill="1" applyBorder="1" applyAlignment="1">
      <alignment horizontal="center"/>
    </xf>
    <xf numFmtId="166" fontId="22" fillId="5" borderId="12" xfId="0" applyNumberFormat="1" applyFont="1" applyFill="1" applyBorder="1" applyAlignment="1">
      <alignment horizontal="right"/>
    </xf>
    <xf numFmtId="0" fontId="22" fillId="5" borderId="7" xfId="0" applyFont="1" applyFill="1" applyBorder="1" applyAlignment="1">
      <alignment horizontal="center"/>
    </xf>
    <xf numFmtId="166" fontId="22" fillId="5" borderId="4" xfId="0" applyNumberFormat="1" applyFont="1" applyFill="1" applyBorder="1" applyAlignment="1">
      <alignment horizontal="right"/>
    </xf>
    <xf numFmtId="10" fontId="22" fillId="5" borderId="5" xfId="3" applyNumberFormat="1" applyFont="1" applyFill="1" applyBorder="1" applyAlignment="1">
      <alignment horizontal="right"/>
    </xf>
    <xf numFmtId="0" fontId="22" fillId="5" borderId="8" xfId="0" applyFont="1" applyFill="1" applyBorder="1" applyAlignment="1">
      <alignment horizontal="center"/>
    </xf>
    <xf numFmtId="10" fontId="22" fillId="5" borderId="0" xfId="3" applyNumberFormat="1" applyFont="1" applyFill="1" applyBorder="1" applyAlignment="1">
      <alignment horizontal="right"/>
    </xf>
    <xf numFmtId="10" fontId="22" fillId="5" borderId="11" xfId="3" applyNumberFormat="1" applyFont="1" applyFill="1" applyBorder="1" applyAlignment="1">
      <alignment horizontal="right"/>
    </xf>
    <xf numFmtId="49" fontId="0" fillId="0" borderId="0" xfId="0" applyNumberFormat="1" applyBorder="1" applyAlignment="1">
      <alignment horizontal="center"/>
    </xf>
    <xf numFmtId="49" fontId="22" fillId="0" borderId="0" xfId="0" applyNumberFormat="1" applyFont="1" applyAlignment="1">
      <alignment horizontal="right"/>
    </xf>
    <xf numFmtId="0" fontId="24" fillId="0" borderId="17" xfId="0" applyFont="1" applyBorder="1"/>
    <xf numFmtId="0" fontId="0" fillId="0" borderId="18" xfId="0" applyBorder="1" applyAlignment="1">
      <alignment horizontal="right"/>
    </xf>
    <xf numFmtId="49" fontId="22" fillId="0" borderId="18" xfId="0" applyNumberFormat="1" applyFont="1" applyBorder="1" applyAlignment="1">
      <alignment horizontal="right"/>
    </xf>
    <xf numFmtId="0" fontId="24" fillId="0" borderId="20" xfId="0" applyFont="1" applyBorder="1"/>
    <xf numFmtId="0" fontId="0" fillId="0" borderId="0" xfId="0" applyBorder="1" applyAlignment="1">
      <alignment horizontal="right"/>
    </xf>
    <xf numFmtId="168" fontId="0" fillId="0" borderId="0" xfId="0" applyNumberFormat="1" applyBorder="1"/>
    <xf numFmtId="0" fontId="24" fillId="0" borderId="21" xfId="0" applyFont="1" applyBorder="1"/>
    <xf numFmtId="0" fontId="0" fillId="0" borderId="22" xfId="0" applyBorder="1" applyAlignment="1">
      <alignment horizontal="right"/>
    </xf>
    <xf numFmtId="168" fontId="0" fillId="0" borderId="22" xfId="0" applyNumberFormat="1" applyBorder="1"/>
    <xf numFmtId="0" fontId="21" fillId="0" borderId="18" xfId="0" applyFont="1" applyBorder="1" applyAlignment="1">
      <alignment horizontal="right"/>
    </xf>
    <xf numFmtId="0" fontId="0" fillId="0" borderId="19" xfId="0" applyBorder="1" applyAlignment="1">
      <alignment horizontal="right"/>
    </xf>
    <xf numFmtId="0" fontId="0" fillId="0" borderId="1" xfId="0" applyBorder="1" applyAlignment="1">
      <alignment horizontal="right"/>
    </xf>
    <xf numFmtId="0" fontId="0" fillId="0" borderId="23" xfId="0" applyBorder="1" applyAlignment="1">
      <alignment horizontal="right"/>
    </xf>
    <xf numFmtId="1" fontId="0" fillId="0" borderId="22" xfId="0" applyNumberFormat="1" applyBorder="1"/>
    <xf numFmtId="0" fontId="0" fillId="0" borderId="0" xfId="0" applyBorder="1"/>
    <xf numFmtId="0" fontId="22" fillId="0" borderId="19" xfId="2" applyNumberFormat="1" applyFont="1" applyBorder="1" applyAlignment="1">
      <alignment horizontal="right"/>
    </xf>
    <xf numFmtId="0" fontId="0" fillId="0" borderId="1" xfId="2" applyNumberFormat="1" applyFont="1" applyBorder="1"/>
    <xf numFmtId="0" fontId="0" fillId="0" borderId="23" xfId="2" applyNumberFormat="1" applyFont="1" applyBorder="1"/>
    <xf numFmtId="170" fontId="0" fillId="0" borderId="9" xfId="0" applyNumberFormat="1" applyBorder="1" applyAlignment="1">
      <alignment vertical="center" wrapText="1"/>
    </xf>
    <xf numFmtId="170" fontId="0" fillId="0" borderId="12" xfId="0" applyNumberFormat="1" applyBorder="1" applyAlignment="1">
      <alignment vertical="center" wrapText="1"/>
    </xf>
    <xf numFmtId="49" fontId="0" fillId="0" borderId="0" xfId="0" applyNumberFormat="1" applyFill="1" applyBorder="1" applyAlignment="1">
      <alignment horizontal="center"/>
    </xf>
    <xf numFmtId="168" fontId="0" fillId="2" borderId="8" xfId="0" applyNumberFormat="1" applyFill="1" applyBorder="1" applyAlignment="1">
      <alignment vertical="center"/>
    </xf>
    <xf numFmtId="168" fontId="0" fillId="2" borderId="10" xfId="0" applyNumberFormat="1" applyFill="1" applyBorder="1" applyAlignment="1">
      <alignment vertical="center"/>
    </xf>
    <xf numFmtId="1" fontId="0" fillId="0" borderId="0" xfId="0" applyNumberFormat="1" applyFill="1" applyBorder="1" applyAlignment="1">
      <alignment vertical="center"/>
    </xf>
    <xf numFmtId="168" fontId="0" fillId="2" borderId="7" xfId="0" applyNumberFormat="1" applyFill="1" applyBorder="1" applyAlignment="1">
      <alignment vertical="center"/>
    </xf>
    <xf numFmtId="168" fontId="0" fillId="2" borderId="5" xfId="0" applyNumberFormat="1" applyFill="1" applyBorder="1" applyAlignment="1">
      <alignment vertical="center"/>
    </xf>
    <xf numFmtId="168" fontId="0" fillId="2" borderId="6" xfId="0" applyNumberFormat="1" applyFill="1" applyBorder="1" applyAlignment="1">
      <alignment vertical="center"/>
    </xf>
    <xf numFmtId="168" fontId="33" fillId="0" borderId="0" xfId="0" applyNumberFormat="1" applyFont="1" applyFill="1" applyBorder="1"/>
    <xf numFmtId="166" fontId="0" fillId="3" borderId="9" xfId="0" applyNumberFormat="1" applyFill="1" applyBorder="1" applyAlignment="1">
      <alignment horizontal="right"/>
    </xf>
    <xf numFmtId="166" fontId="0" fillId="3" borderId="11" xfId="0" applyNumberFormat="1" applyFill="1" applyBorder="1" applyAlignment="1">
      <alignment horizontal="right"/>
    </xf>
    <xf numFmtId="166" fontId="0" fillId="3" borderId="12" xfId="0" applyNumberFormat="1" applyFill="1" applyBorder="1" applyAlignment="1">
      <alignment horizontal="right"/>
    </xf>
    <xf numFmtId="171" fontId="0" fillId="0" borderId="0" xfId="3" applyNumberFormat="1" applyFont="1"/>
    <xf numFmtId="10" fontId="0" fillId="0" borderId="0" xfId="3" applyNumberFormat="1" applyFont="1" applyAlignment="1">
      <alignment horizontal="right"/>
    </xf>
    <xf numFmtId="166" fontId="0" fillId="3" borderId="9" xfId="0" applyNumberFormat="1" applyFill="1" applyBorder="1"/>
    <xf numFmtId="166" fontId="0" fillId="3" borderId="11" xfId="0" applyNumberFormat="1" applyFill="1" applyBorder="1"/>
    <xf numFmtId="166" fontId="0" fillId="3" borderId="12" xfId="0" applyNumberFormat="1" applyFill="1" applyBorder="1"/>
    <xf numFmtId="0" fontId="2" fillId="0" borderId="0" xfId="19"/>
    <xf numFmtId="21" fontId="2" fillId="0" borderId="0" xfId="19" applyNumberFormat="1"/>
    <xf numFmtId="0" fontId="0" fillId="0" borderId="0" xfId="0" applyAlignment="1"/>
    <xf numFmtId="0" fontId="6" fillId="6" borderId="0" xfId="17" applyFont="1" applyFill="1" applyAlignment="1">
      <alignment wrapText="1"/>
    </xf>
    <xf numFmtId="0" fontId="7" fillId="6" borderId="0" xfId="17" applyFill="1" applyAlignment="1"/>
    <xf numFmtId="0" fontId="21" fillId="0" borderId="0" xfId="0" applyFont="1" applyAlignment="1"/>
    <xf numFmtId="0" fontId="0" fillId="0" borderId="0" xfId="0" applyFill="1" applyAlignment="1">
      <alignment horizontal="right"/>
    </xf>
    <xf numFmtId="0" fontId="37" fillId="0" borderId="0" xfId="19" applyFont="1"/>
    <xf numFmtId="166" fontId="0" fillId="0" borderId="7" xfId="0" applyNumberFormat="1" applyFill="1" applyBorder="1"/>
    <xf numFmtId="166" fontId="0" fillId="0" borderId="5" xfId="0" applyNumberFormat="1" applyFill="1" applyBorder="1"/>
    <xf numFmtId="166" fontId="0" fillId="0" borderId="6" xfId="0" applyNumberFormat="1" applyFill="1" applyBorder="1"/>
    <xf numFmtId="166" fontId="0" fillId="0" borderId="8" xfId="0" applyNumberFormat="1" applyFill="1" applyBorder="1"/>
    <xf numFmtId="166" fontId="0" fillId="0" borderId="0" xfId="0" applyNumberFormat="1" applyFill="1" applyBorder="1"/>
    <xf numFmtId="166" fontId="0" fillId="0" borderId="9" xfId="0" applyNumberFormat="1" applyFill="1" applyBorder="1"/>
    <xf numFmtId="166" fontId="0" fillId="0" borderId="10" xfId="0" applyNumberFormat="1" applyFill="1" applyBorder="1"/>
    <xf numFmtId="166" fontId="0" fillId="0" borderId="11" xfId="0" applyNumberFormat="1" applyFill="1" applyBorder="1"/>
    <xf numFmtId="166" fontId="0" fillId="0" borderId="12" xfId="0" applyNumberFormat="1" applyFill="1" applyBorder="1"/>
    <xf numFmtId="168" fontId="22" fillId="5" borderId="6" xfId="0" applyNumberFormat="1" applyFont="1" applyFill="1" applyBorder="1" applyAlignment="1">
      <alignment horizontal="center"/>
    </xf>
    <xf numFmtId="168" fontId="0" fillId="5" borderId="6" xfId="0" applyNumberFormat="1" applyFill="1" applyBorder="1" applyAlignment="1">
      <alignment horizontal="center"/>
    </xf>
    <xf numFmtId="168" fontId="22" fillId="5" borderId="3" xfId="0" applyNumberFormat="1" applyFont="1" applyFill="1" applyBorder="1" applyAlignment="1">
      <alignment horizontal="center"/>
    </xf>
    <xf numFmtId="49" fontId="22" fillId="0" borderId="19" xfId="0" applyNumberFormat="1" applyFont="1" applyBorder="1" applyAlignment="1">
      <alignment horizontal="right"/>
    </xf>
    <xf numFmtId="1" fontId="0" fillId="0" borderId="1" xfId="0" applyNumberFormat="1" applyBorder="1"/>
    <xf numFmtId="1" fontId="0" fillId="0" borderId="23" xfId="0" applyNumberFormat="1" applyBorder="1"/>
    <xf numFmtId="0" fontId="0" fillId="5" borderId="26" xfId="0" applyNumberFormat="1" applyFill="1" applyBorder="1" applyAlignment="1">
      <alignment horizontal="center"/>
    </xf>
    <xf numFmtId="169" fontId="22" fillId="2" borderId="23" xfId="0" applyNumberFormat="1" applyFont="1" applyFill="1" applyBorder="1"/>
    <xf numFmtId="169" fontId="22" fillId="2" borderId="27" xfId="0" applyNumberFormat="1" applyFont="1" applyFill="1" applyBorder="1"/>
    <xf numFmtId="169" fontId="22" fillId="2" borderId="28" xfId="0" applyNumberFormat="1" applyFont="1" applyFill="1" applyBorder="1"/>
    <xf numFmtId="0" fontId="4" fillId="0" borderId="0" xfId="17" applyFont="1" applyAlignment="1">
      <alignment vertical="top" wrapText="1"/>
    </xf>
    <xf numFmtId="0" fontId="7" fillId="0" borderId="0" xfId="17" applyAlignment="1">
      <alignment vertical="top"/>
    </xf>
    <xf numFmtId="0" fontId="6" fillId="0" borderId="0" xfId="17" applyFont="1" applyAlignment="1">
      <alignment wrapText="1"/>
    </xf>
    <xf numFmtId="0" fontId="7" fillId="0" borderId="0" xfId="17" applyAlignment="1"/>
    <xf numFmtId="0" fontId="28" fillId="0" borderId="2" xfId="0" applyFont="1" applyBorder="1" applyAlignment="1">
      <alignment horizontal="left" vertical="center"/>
    </xf>
    <xf numFmtId="0" fontId="0" fillId="0" borderId="4" xfId="0" applyBorder="1" applyAlignment="1"/>
    <xf numFmtId="0" fontId="0" fillId="0" borderId="3" xfId="0" applyBorder="1" applyAlignment="1"/>
    <xf numFmtId="0" fontId="35" fillId="4" borderId="18"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0" fillId="0" borderId="0" xfId="0" applyAlignment="1"/>
    <xf numFmtId="0" fontId="35" fillId="4" borderId="17" xfId="0" applyFont="1" applyFill="1" applyBorder="1" applyAlignment="1">
      <alignment horizontal="center" vertical="center" wrapText="1"/>
    </xf>
    <xf numFmtId="0" fontId="0" fillId="0" borderId="20" xfId="0" applyBorder="1" applyAlignment="1">
      <alignment horizontal="center" vertical="center" wrapText="1"/>
    </xf>
    <xf numFmtId="0" fontId="28" fillId="0" borderId="2" xfId="0" applyFont="1" applyBorder="1" applyAlignment="1">
      <alignment horizontal="center" vertical="center"/>
    </xf>
    <xf numFmtId="0" fontId="29" fillId="0" borderId="3" xfId="0" applyFont="1" applyBorder="1" applyAlignment="1">
      <alignment horizontal="center"/>
    </xf>
    <xf numFmtId="0" fontId="31" fillId="0" borderId="8" xfId="0" applyFont="1" applyBorder="1" applyAlignment="1">
      <alignment horizontal="center" vertical="top" wrapText="1"/>
    </xf>
    <xf numFmtId="0" fontId="32" fillId="0" borderId="8" xfId="0" applyFont="1" applyBorder="1" applyAlignment="1">
      <alignment horizontal="center" vertical="top"/>
    </xf>
    <xf numFmtId="0" fontId="32" fillId="0" borderId="10" xfId="0" applyFont="1" applyBorder="1" applyAlignment="1">
      <alignment horizontal="center" vertical="top"/>
    </xf>
    <xf numFmtId="0" fontId="24" fillId="0" borderId="7" xfId="0" applyFont="1" applyBorder="1" applyAlignment="1">
      <alignment horizontal="center" vertical="top" wrapText="1"/>
    </xf>
    <xf numFmtId="0" fontId="0" fillId="0" borderId="8" xfId="0" applyBorder="1" applyAlignment="1">
      <alignment horizontal="center" vertical="top"/>
    </xf>
    <xf numFmtId="0" fontId="0" fillId="0" borderId="10" xfId="0" applyBorder="1" applyAlignment="1">
      <alignment horizontal="center" vertical="top"/>
    </xf>
    <xf numFmtId="0" fontId="24" fillId="0" borderId="7" xfId="0" applyFont="1" applyBorder="1" applyAlignment="1">
      <alignment horizontal="center" vertical="top"/>
    </xf>
    <xf numFmtId="0" fontId="0" fillId="0" borderId="8" xfId="0" applyBorder="1" applyAlignment="1">
      <alignment horizontal="center"/>
    </xf>
    <xf numFmtId="0" fontId="22" fillId="0" borderId="7" xfId="0" applyFont="1" applyFill="1" applyBorder="1" applyAlignment="1">
      <alignment horizontal="center" vertical="center"/>
    </xf>
    <xf numFmtId="0" fontId="0" fillId="0" borderId="8" xfId="0" applyBorder="1" applyAlignment="1">
      <alignment vertical="center"/>
    </xf>
    <xf numFmtId="0" fontId="0" fillId="0" borderId="10" xfId="0" applyBorder="1" applyAlignment="1">
      <alignment vertical="center"/>
    </xf>
    <xf numFmtId="0" fontId="22" fillId="0" borderId="8" xfId="0" applyFont="1" applyBorder="1" applyAlignment="1">
      <alignment horizontal="center" vertical="center"/>
    </xf>
    <xf numFmtId="0" fontId="35" fillId="4" borderId="0" xfId="0" applyFont="1" applyFill="1" applyBorder="1" applyAlignment="1">
      <alignment horizontal="left" vertical="center" wrapText="1"/>
    </xf>
    <xf numFmtId="0" fontId="38" fillId="4" borderId="0" xfId="0" applyFont="1" applyFill="1" applyBorder="1" applyAlignment="1">
      <alignment horizontal="left" vertical="center" wrapText="1"/>
    </xf>
    <xf numFmtId="0" fontId="0" fillId="0" borderId="22" xfId="0" applyBorder="1" applyAlignment="1"/>
    <xf numFmtId="0" fontId="28" fillId="0" borderId="14" xfId="0" applyFont="1" applyBorder="1" applyAlignment="1">
      <alignment horizontal="center" vertical="center" textRotation="90" wrapText="1"/>
    </xf>
    <xf numFmtId="0" fontId="28" fillId="0" borderId="15" xfId="0" applyFont="1" applyBorder="1" applyAlignment="1">
      <alignment horizontal="center" vertical="center" textRotation="90" wrapText="1"/>
    </xf>
    <xf numFmtId="0" fontId="28" fillId="0" borderId="15" xfId="0" applyFont="1" applyBorder="1" applyAlignment="1">
      <alignment textRotation="90"/>
    </xf>
    <xf numFmtId="0" fontId="28" fillId="0" borderId="8" xfId="0" applyFont="1" applyBorder="1" applyAlignment="1">
      <alignment textRotation="90"/>
    </xf>
    <xf numFmtId="0" fontId="28" fillId="0" borderId="16" xfId="0" applyFont="1" applyBorder="1" applyAlignment="1">
      <alignment textRotation="90"/>
    </xf>
    <xf numFmtId="0" fontId="29" fillId="0" borderId="4" xfId="0" applyFont="1" applyBorder="1" applyAlignment="1">
      <alignment horizontal="left"/>
    </xf>
    <xf numFmtId="0" fontId="28" fillId="0" borderId="14" xfId="0" applyFont="1" applyBorder="1" applyAlignment="1">
      <alignment horizontal="center" vertical="center" textRotation="90"/>
    </xf>
    <xf numFmtId="0" fontId="28" fillId="0" borderId="15" xfId="0" applyFont="1" applyBorder="1" applyAlignment="1">
      <alignment horizontal="center" vertical="center" textRotation="90"/>
    </xf>
    <xf numFmtId="0" fontId="28" fillId="0" borderId="16" xfId="0" applyFont="1" applyBorder="1" applyAlignment="1">
      <alignment horizontal="center" vertical="center" textRotation="90"/>
    </xf>
    <xf numFmtId="0" fontId="28" fillId="0" borderId="16" xfId="0" applyFont="1" applyBorder="1" applyAlignment="1">
      <alignment horizontal="center" vertical="center" textRotation="90" wrapText="1"/>
    </xf>
    <xf numFmtId="0" fontId="28" fillId="0" borderId="7" xfId="0" applyFont="1" applyBorder="1" applyAlignment="1">
      <alignment horizontal="center" vertical="center" textRotation="90" wrapText="1"/>
    </xf>
    <xf numFmtId="0" fontId="29" fillId="0" borderId="15" xfId="0" applyFont="1" applyBorder="1" applyAlignment="1">
      <alignment horizontal="center" vertical="center" wrapText="1"/>
    </xf>
    <xf numFmtId="0" fontId="29" fillId="0" borderId="16" xfId="0" applyFont="1" applyBorder="1" applyAlignment="1">
      <alignment horizontal="center" vertical="center" wrapText="1"/>
    </xf>
  </cellXfs>
  <cellStyles count="20">
    <cellStyle name="Comma" xfId="2" builtinId="3"/>
    <cellStyle name="Euro" xfId="1"/>
    <cellStyle name="Normal" xfId="0" builtinId="0"/>
    <cellStyle name="Normal 10" xfId="12"/>
    <cellStyle name="Normal 11" xfId="13"/>
    <cellStyle name="Normal 12" xfId="14"/>
    <cellStyle name="Normal 13" xfId="15"/>
    <cellStyle name="Normal 14" xfId="16"/>
    <cellStyle name="Normal 15" xfId="17"/>
    <cellStyle name="Normal 16" xfId="18"/>
    <cellStyle name="Normal 17" xfId="19"/>
    <cellStyle name="Normal 2" xfId="4"/>
    <cellStyle name="Normal 3" xfId="5"/>
    <cellStyle name="Normal 4" xfId="6"/>
    <cellStyle name="Normal 5" xfId="7"/>
    <cellStyle name="Normal 6" xfId="8"/>
    <cellStyle name="Normal 7" xfId="9"/>
    <cellStyle name="Normal 8" xfId="10"/>
    <cellStyle name="Normal 9" xfId="11"/>
    <cellStyle name="Percent" xfId="3" builtinId="5"/>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Delta u'v'</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'Test Results'!$B$78</c:f>
              <c:strCache>
                <c:ptCount val="1"/>
                <c:pt idx="0">
                  <c:v>Delta u'v'</c:v>
                </c:pt>
              </c:strCache>
            </c:strRef>
          </c:tx>
          <c:spPr>
            <a:solidFill>
              <a:schemeClr val="accent2">
                <a:lumMod val="75000"/>
              </a:schemeClr>
            </a:solidFill>
            <a:ln>
              <a:noFill/>
            </a:ln>
            <a:effectLst/>
          </c:spPr>
          <c:invertIfNegative val="0"/>
          <c:cat>
            <c:strRef>
              <c:f>'Test Results'!$C$77:$Z$77</c:f>
              <c:strCache>
                <c:ptCount val="12"/>
                <c:pt idx="0">
                  <c:v>red</c:v>
                </c:pt>
                <c:pt idx="1">
                  <c:v>green </c:v>
                </c:pt>
                <c:pt idx="2">
                  <c:v>blue</c:v>
                </c:pt>
                <c:pt idx="3">
                  <c:v>white</c:v>
                </c:pt>
                <c:pt idx="4">
                  <c:v>black</c:v>
                </c:pt>
                <c:pt idx="5">
                  <c:v>grey 25</c:v>
                </c:pt>
                <c:pt idx="6">
                  <c:v>grey 50</c:v>
                </c:pt>
                <c:pt idx="7">
                  <c:v>grey 75</c:v>
                </c:pt>
                <c:pt idx="8">
                  <c:v>grey 88</c:v>
                </c:pt>
                <c:pt idx="9">
                  <c:v>yellow</c:v>
                </c:pt>
                <c:pt idx="10">
                  <c:v>magenta</c:v>
                </c:pt>
                <c:pt idx="11">
                  <c:v>cyan</c:v>
                </c:pt>
              </c:strCache>
            </c:strRef>
          </c:cat>
          <c:val>
            <c:numRef>
              <c:f>'Test Results'!$C$78:$Z$78</c:f>
              <c:numCache>
                <c:formatCode>0.00000</c:formatCode>
                <c:ptCount val="12"/>
                <c:pt idx="0">
                  <c:v>5.0915503117715697E-3</c:v>
                </c:pt>
                <c:pt idx="1">
                  <c:v>7.4104108367574646E-4</c:v>
                </c:pt>
                <c:pt idx="2">
                  <c:v>8.9305681557046677E-3</c:v>
                </c:pt>
                <c:pt idx="3">
                  <c:v>8.1312278387192451E-4</c:v>
                </c:pt>
                <c:pt idx="4">
                  <c:v>1.3079403726133599E-2</c:v>
                </c:pt>
                <c:pt idx="5">
                  <c:v>1.5517455311089209E-3</c:v>
                </c:pt>
                <c:pt idx="6">
                  <c:v>7.4115308350362393E-3</c:v>
                </c:pt>
                <c:pt idx="7">
                  <c:v>6.314131153228434E-3</c:v>
                </c:pt>
                <c:pt idx="8">
                  <c:v>3.3532356436468277E-3</c:v>
                </c:pt>
                <c:pt idx="9">
                  <c:v>1.1488875746657786E-3</c:v>
                </c:pt>
                <c:pt idx="10">
                  <c:v>2.335827513302201E-3</c:v>
                </c:pt>
                <c:pt idx="11">
                  <c:v>5.6868382297014532E-4</c:v>
                </c:pt>
              </c:numCache>
            </c:numRef>
          </c:val>
          <c:extLst>
            <c:ext xmlns:c16="http://schemas.microsoft.com/office/drawing/2014/chart" uri="{C3380CC4-5D6E-409C-BE32-E72D297353CC}">
              <c16:uniqueId val="{00000000-AFF9-48F4-94FD-DD93F043954C}"/>
            </c:ext>
          </c:extLst>
        </c:ser>
        <c:dLbls>
          <c:showLegendKey val="0"/>
          <c:showVal val="0"/>
          <c:showCatName val="0"/>
          <c:showSerName val="0"/>
          <c:showPercent val="0"/>
          <c:showBubbleSize val="0"/>
        </c:dLbls>
        <c:gapWidth val="219"/>
        <c:overlap val="-27"/>
        <c:axId val="1566937679"/>
        <c:axId val="1566945167"/>
      </c:barChart>
      <c:catAx>
        <c:axId val="15669376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66945167"/>
        <c:crosses val="autoZero"/>
        <c:auto val="1"/>
        <c:lblAlgn val="ctr"/>
        <c:lblOffset val="100"/>
        <c:noMultiLvlLbl val="0"/>
      </c:catAx>
      <c:valAx>
        <c:axId val="1566945167"/>
        <c:scaling>
          <c:orientation val="minMax"/>
        </c:scaling>
        <c:delete val="0"/>
        <c:axPos val="l"/>
        <c:majorGridlines>
          <c:spPr>
            <a:ln w="9525" cap="flat" cmpd="sng" algn="ctr">
              <a:solidFill>
                <a:schemeClr val="tx1">
                  <a:lumMod val="15000"/>
                  <a:lumOff val="85000"/>
                </a:schemeClr>
              </a:solidFill>
              <a:round/>
            </a:ln>
            <a:effectLst/>
          </c:spPr>
        </c:majorGridlines>
        <c:numFmt formatCode="0.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6693767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276451</xdr:colOff>
      <xdr:row>3</xdr:row>
      <xdr:rowOff>80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1619476" cy="5715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113244</xdr:colOff>
      <xdr:row>79</xdr:row>
      <xdr:rowOff>147108</xdr:rowOff>
    </xdr:from>
    <xdr:to>
      <xdr:col>26</xdr:col>
      <xdr:colOff>42333</xdr:colOff>
      <xdr:row>94</xdr:row>
      <xdr:rowOff>51858</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jedata\Team\OSL\08_OptoApplicationsLab\03_MeasurementData\Monochromator\_Templates\Finished\Spectral_300_1100_5nmSteps_5Diod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jedata\Team\AMS\AMS%20products\AS7341%20XWing\04_support%20data\luminary%20X.Wing\Test%20universal%20calibration\AS7341XWING1v1_%231_post24hBake%20with%20IR%20blockin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KUME~1\siesz\LOKALE~1\Temp\Demonstrator\Stufe%202\051109%20Berechnung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KUME~1\siesz\LOKALE~1\Temp\Berechnung%20ACUL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ChartsAverage"/>
      <sheetName val="ChartsSingleDUTs"/>
      <sheetName val="CalibrationData"/>
      <sheetName val="DUT#1"/>
      <sheetName val="DUT#2"/>
      <sheetName val="DUT#3"/>
      <sheetName val="DUT#4"/>
      <sheetName val="DUT#5"/>
      <sheetName val="Average"/>
      <sheetName val="Script"/>
      <sheetName val="Halogen -Avantes"/>
    </sheetNames>
    <sheetDataSet>
      <sheetData sheetId="0">
        <row r="5">
          <cell r="C5" t="str">
            <v>Chip Name</v>
          </cell>
        </row>
        <row r="23">
          <cell r="H23">
            <v>1</v>
          </cell>
        </row>
      </sheetData>
      <sheetData sheetId="1"/>
      <sheetData sheetId="2"/>
      <sheetData sheetId="3"/>
      <sheetData sheetId="4">
        <row r="8">
          <cell r="K8" t="str">
            <v>C</v>
          </cell>
        </row>
      </sheetData>
      <sheetData sheetId="5"/>
      <sheetData sheetId="6"/>
      <sheetData sheetId="7"/>
      <sheetData sheetId="8">
        <row r="9">
          <cell r="N9">
            <v>0</v>
          </cell>
        </row>
      </sheetData>
      <sheetData sheetId="9">
        <row r="4">
          <cell r="B4">
            <v>300</v>
          </cell>
        </row>
      </sheetData>
      <sheetData sheetId="10"/>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Charts_AllDiodes"/>
      <sheetName val="CalibrationData"/>
      <sheetName val="Dut#1"/>
      <sheetName val="Dut#2"/>
      <sheetName val="Dut#3"/>
      <sheetName val="Data#Cal1"/>
      <sheetName val="Data#Cal2"/>
      <sheetName val="Data#Cal3"/>
      <sheetName val="Data#Cal4"/>
      <sheetName val="Data#Cal5"/>
      <sheetName val="Data#Cal6"/>
      <sheetName val="Data#1"/>
      <sheetName val="Data#2"/>
      <sheetName val="Data#3"/>
      <sheetName val="Script"/>
    </sheetNames>
    <sheetDataSet>
      <sheetData sheetId="0">
        <row r="21">
          <cell r="H21">
            <v>1</v>
          </cell>
        </row>
        <row r="33">
          <cell r="H33">
            <v>1.3414529330230243</v>
          </cell>
        </row>
      </sheetData>
      <sheetData sheetId="1"/>
      <sheetData sheetId="2">
        <row r="8">
          <cell r="K8">
            <v>8.0872929686394993E-2</v>
          </cell>
        </row>
      </sheetData>
      <sheetData sheetId="3"/>
      <sheetData sheetId="4"/>
      <sheetData sheetId="5"/>
      <sheetData sheetId="6"/>
      <sheetData sheetId="7"/>
      <sheetData sheetId="8"/>
      <sheetData sheetId="9"/>
      <sheetData sheetId="10"/>
      <sheetData sheetId="11"/>
      <sheetData sheetId="12"/>
      <sheetData sheetId="13">
        <row r="15">
          <cell r="B15">
            <v>0</v>
          </cell>
        </row>
      </sheetData>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D Spektrum"/>
      <sheetName val="Abgleich"/>
      <sheetName val="Messwerte LED"/>
      <sheetName val="DoE"/>
      <sheetName val="deltaE"/>
      <sheetName val="Auswertung"/>
      <sheetName val="Koeffizientenmatrix"/>
      <sheetName val="Faktor k"/>
    </sheetNames>
    <sheetDataSet>
      <sheetData sheetId="0">
        <row r="30">
          <cell r="B30" t="str">
            <v>lambdaR</v>
          </cell>
          <cell r="C30">
            <v>620</v>
          </cell>
        </row>
        <row r="31">
          <cell r="B31" t="str">
            <v>lambdaG</v>
          </cell>
          <cell r="C31">
            <v>515</v>
          </cell>
        </row>
        <row r="32">
          <cell r="B32" t="str">
            <v>lambdaB</v>
          </cell>
          <cell r="C32">
            <v>455</v>
          </cell>
        </row>
        <row r="33">
          <cell r="B33" t="str">
            <v>deltaR</v>
          </cell>
          <cell r="C33">
            <v>30</v>
          </cell>
        </row>
        <row r="34">
          <cell r="B34" t="str">
            <v>deltaG</v>
          </cell>
          <cell r="C34">
            <v>45</v>
          </cell>
        </row>
        <row r="35">
          <cell r="B35" t="str">
            <v>deltaB</v>
          </cell>
          <cell r="C35">
            <v>30</v>
          </cell>
        </row>
        <row r="37">
          <cell r="B37" t="str">
            <v>Klasse_links</v>
          </cell>
          <cell r="G37">
            <v>48.173067595289105</v>
          </cell>
        </row>
        <row r="38">
          <cell r="B38" t="str">
            <v>Klasse_rechts</v>
          </cell>
        </row>
        <row r="39">
          <cell r="B39" t="str">
            <v>Anzahl_Kl</v>
          </cell>
        </row>
        <row r="40">
          <cell r="B40" t="str">
            <v>D_Klasse</v>
          </cell>
        </row>
        <row r="44">
          <cell r="B44" t="str">
            <v>Wellenlänge</v>
          </cell>
        </row>
        <row r="45">
          <cell r="B45">
            <v>360</v>
          </cell>
        </row>
        <row r="46">
          <cell r="B46">
            <v>362</v>
          </cell>
        </row>
        <row r="47">
          <cell r="B47">
            <v>364</v>
          </cell>
        </row>
        <row r="48">
          <cell r="B48">
            <v>366</v>
          </cell>
        </row>
        <row r="49">
          <cell r="B49">
            <v>368</v>
          </cell>
        </row>
        <row r="50">
          <cell r="B50">
            <v>370</v>
          </cell>
        </row>
        <row r="51">
          <cell r="B51">
            <v>372</v>
          </cell>
        </row>
        <row r="52">
          <cell r="B52">
            <v>374</v>
          </cell>
        </row>
        <row r="53">
          <cell r="B53">
            <v>376</v>
          </cell>
        </row>
        <row r="54">
          <cell r="B54">
            <v>378</v>
          </cell>
        </row>
        <row r="55">
          <cell r="B55">
            <v>380</v>
          </cell>
        </row>
        <row r="56">
          <cell r="B56">
            <v>382</v>
          </cell>
        </row>
        <row r="57">
          <cell r="B57">
            <v>384</v>
          </cell>
        </row>
        <row r="58">
          <cell r="B58">
            <v>386</v>
          </cell>
        </row>
        <row r="59">
          <cell r="B59">
            <v>388</v>
          </cell>
        </row>
        <row r="60">
          <cell r="B60">
            <v>390</v>
          </cell>
        </row>
        <row r="61">
          <cell r="B61">
            <v>392</v>
          </cell>
        </row>
        <row r="62">
          <cell r="B62">
            <v>394</v>
          </cell>
        </row>
        <row r="63">
          <cell r="B63">
            <v>396</v>
          </cell>
        </row>
        <row r="64">
          <cell r="B64">
            <v>398</v>
          </cell>
        </row>
        <row r="65">
          <cell r="B65">
            <v>400</v>
          </cell>
        </row>
        <row r="66">
          <cell r="B66">
            <v>402</v>
          </cell>
        </row>
        <row r="67">
          <cell r="B67">
            <v>404</v>
          </cell>
        </row>
        <row r="68">
          <cell r="B68">
            <v>406</v>
          </cell>
        </row>
        <row r="69">
          <cell r="B69">
            <v>408</v>
          </cell>
        </row>
        <row r="70">
          <cell r="B70">
            <v>410</v>
          </cell>
        </row>
        <row r="71">
          <cell r="B71">
            <v>412</v>
          </cell>
        </row>
        <row r="72">
          <cell r="B72">
            <v>414</v>
          </cell>
        </row>
        <row r="73">
          <cell r="B73">
            <v>416</v>
          </cell>
        </row>
        <row r="74">
          <cell r="B74">
            <v>418</v>
          </cell>
        </row>
      </sheetData>
      <sheetData sheetId="1">
        <row r="9">
          <cell r="B9">
            <v>7.66</v>
          </cell>
        </row>
        <row r="10">
          <cell r="B10">
            <v>6.14</v>
          </cell>
        </row>
        <row r="11">
          <cell r="B11">
            <v>6.16</v>
          </cell>
        </row>
        <row r="21">
          <cell r="B21">
            <v>200</v>
          </cell>
        </row>
        <row r="22">
          <cell r="B22">
            <v>200</v>
          </cell>
        </row>
        <row r="23">
          <cell r="B23">
            <v>200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eraturentwicklung ACULED"/>
      <sheetName val="Messwerte ACULED"/>
    </sheetNames>
    <sheetDataSet>
      <sheetData sheetId="0">
        <row r="5">
          <cell r="C5">
            <v>1.05</v>
          </cell>
        </row>
        <row r="6">
          <cell r="C6">
            <v>3.2</v>
          </cell>
        </row>
        <row r="7">
          <cell r="C7">
            <v>1.8</v>
          </cell>
        </row>
        <row r="8">
          <cell r="C8">
            <v>0</v>
          </cell>
        </row>
        <row r="9">
          <cell r="C9">
            <v>10</v>
          </cell>
        </row>
        <row r="11">
          <cell r="C11">
            <v>125</v>
          </cell>
        </row>
        <row r="12">
          <cell r="C12">
            <v>25</v>
          </cell>
        </row>
        <row r="14">
          <cell r="C14">
            <v>6.05</v>
          </cell>
        </row>
        <row r="15">
          <cell r="C15">
            <v>64.5</v>
          </cell>
        </row>
        <row r="18">
          <cell r="C18">
            <v>6.5289256198347125</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12"/>
  <sheetViews>
    <sheetView workbookViewId="0">
      <selection activeCell="I3" sqref="I3"/>
    </sheetView>
  </sheetViews>
  <sheetFormatPr defaultColWidth="9.140625" defaultRowHeight="15"/>
  <cols>
    <col min="1" max="1" width="10" style="28" customWidth="1"/>
    <col min="2" max="2" width="10.140625" style="28" bestFit="1" customWidth="1"/>
    <col min="3" max="8" width="9.140625" style="28"/>
    <col min="9" max="9" width="12.140625" style="28" customWidth="1"/>
    <col min="10" max="10" width="9.140625" style="28"/>
    <col min="11" max="11" width="29.85546875" style="28" customWidth="1"/>
    <col min="12" max="16384" width="9.140625" style="28"/>
  </cols>
  <sheetData>
    <row r="1" spans="1:11">
      <c r="H1" s="28" t="s">
        <v>22</v>
      </c>
      <c r="I1" s="119" t="s">
        <v>61</v>
      </c>
    </row>
    <row r="2" spans="1:11">
      <c r="H2" s="28" t="s">
        <v>23</v>
      </c>
      <c r="I2" s="29">
        <v>44292</v>
      </c>
    </row>
    <row r="4" spans="1:11" ht="22.5" customHeight="1">
      <c r="A4" s="28" t="s">
        <v>24</v>
      </c>
    </row>
    <row r="5" spans="1:11" ht="157.5" customHeight="1">
      <c r="A5" s="197" t="s">
        <v>62</v>
      </c>
      <c r="B5" s="198"/>
      <c r="C5" s="198"/>
      <c r="D5" s="198"/>
      <c r="E5" s="198"/>
      <c r="F5" s="198"/>
      <c r="G5" s="198"/>
      <c r="H5" s="198"/>
      <c r="I5" s="198"/>
      <c r="J5" s="198"/>
      <c r="K5" s="198"/>
    </row>
    <row r="7" spans="1:11" ht="128.25" customHeight="1">
      <c r="A7" s="199" t="s">
        <v>42</v>
      </c>
      <c r="B7" s="200"/>
      <c r="C7" s="200"/>
      <c r="D7" s="200"/>
      <c r="E7" s="200"/>
      <c r="F7" s="200"/>
      <c r="G7" s="200"/>
      <c r="H7" s="200"/>
      <c r="I7" s="200"/>
      <c r="J7" s="200"/>
      <c r="K7" s="200"/>
    </row>
    <row r="8" spans="1:11" ht="10.5" customHeight="1">
      <c r="A8" s="173"/>
      <c r="B8" s="174"/>
      <c r="C8" s="174"/>
      <c r="D8" s="174"/>
      <c r="E8" s="174"/>
      <c r="F8" s="174"/>
      <c r="G8" s="174"/>
      <c r="H8" s="174"/>
      <c r="I8" s="174"/>
      <c r="J8" s="174"/>
      <c r="K8" s="174"/>
    </row>
    <row r="9" spans="1:11" s="54" customFormat="1" ht="21.75" customHeight="1">
      <c r="A9" s="53" t="s">
        <v>149</v>
      </c>
    </row>
    <row r="10" spans="1:11" s="54" customFormat="1" ht="23.25" customHeight="1">
      <c r="A10" s="53" t="s">
        <v>145</v>
      </c>
    </row>
    <row r="11" spans="1:11" s="54" customFormat="1" ht="23.25" customHeight="1">
      <c r="A11" s="53" t="s">
        <v>150</v>
      </c>
    </row>
    <row r="12" spans="1:11" s="54" customFormat="1" ht="15.75">
      <c r="A12" s="53"/>
    </row>
  </sheetData>
  <customSheetViews>
    <customSheetView guid="{852A87A0-39C8-4081-880C-7C884641639E}">
      <selection activeCell="A12" sqref="A12"/>
      <pageMargins left="0.7" right="0.7" top="0.75" bottom="0.75" header="0.3" footer="0.3"/>
      <pageSetup orientation="portrait" horizontalDpi="1200" verticalDpi="1200" r:id="rId1"/>
    </customSheetView>
    <customSheetView guid="{D740A954-81F0-48B9-801F-FDB1F05676C8}">
      <selection activeCell="A12" sqref="A12"/>
      <pageMargins left="0.7" right="0.7" top="0.75" bottom="0.75" header="0.3" footer="0.3"/>
      <pageSetup orientation="portrait" horizontalDpi="1200" verticalDpi="1200" r:id="rId2"/>
    </customSheetView>
  </customSheetViews>
  <mergeCells count="2">
    <mergeCell ref="A5:K5"/>
    <mergeCell ref="A7:K7"/>
  </mergeCells>
  <pageMargins left="0.7" right="0.7" top="0.75" bottom="0.75" header="0.3" footer="0.3"/>
  <pageSetup orientation="portrait" horizontalDpi="1200" verticalDpi="120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32"/>
  <sheetViews>
    <sheetView workbookViewId="0">
      <selection activeCell="AB3" sqref="AB3"/>
    </sheetView>
  </sheetViews>
  <sheetFormatPr defaultRowHeight="15"/>
  <cols>
    <col min="1" max="27" width="9.140625" style="170"/>
    <col min="28" max="28" width="17.85546875" style="170" customWidth="1"/>
    <col min="29" max="16384" width="9.140625" style="170"/>
  </cols>
  <sheetData>
    <row r="1" spans="1:56" ht="21" thickBot="1">
      <c r="V1" s="201" t="s">
        <v>146</v>
      </c>
      <c r="W1" s="202"/>
      <c r="X1" s="202"/>
      <c r="Y1" s="202"/>
      <c r="Z1" s="202"/>
      <c r="AA1" s="203"/>
      <c r="AB1" s="172"/>
      <c r="AC1" s="175" t="s">
        <v>147</v>
      </c>
    </row>
    <row r="3" spans="1:56">
      <c r="A3" s="170" t="s">
        <v>138</v>
      </c>
      <c r="B3" s="170" t="s">
        <v>137</v>
      </c>
      <c r="C3" s="170" t="s">
        <v>136</v>
      </c>
      <c r="D3" s="170" t="s">
        <v>135</v>
      </c>
      <c r="E3" s="170" t="s">
        <v>134</v>
      </c>
      <c r="F3" s="170" t="s">
        <v>133</v>
      </c>
      <c r="G3" s="170" t="s">
        <v>132</v>
      </c>
      <c r="H3" s="170" t="s">
        <v>131</v>
      </c>
      <c r="I3" s="170" t="s">
        <v>130</v>
      </c>
      <c r="J3" s="170" t="s">
        <v>129</v>
      </c>
      <c r="K3" s="170" t="s">
        <v>128</v>
      </c>
      <c r="L3" s="170" t="s">
        <v>127</v>
      </c>
      <c r="M3" s="170" t="s">
        <v>126</v>
      </c>
      <c r="N3" s="170" t="s">
        <v>125</v>
      </c>
      <c r="O3" s="170" t="s">
        <v>124</v>
      </c>
      <c r="P3" s="170" t="s">
        <v>123</v>
      </c>
      <c r="Q3" s="170" t="s">
        <v>122</v>
      </c>
      <c r="R3" s="170" t="s">
        <v>121</v>
      </c>
      <c r="S3" s="170" t="s">
        <v>120</v>
      </c>
      <c r="T3" s="170" t="s">
        <v>119</v>
      </c>
      <c r="U3" s="170" t="s">
        <v>118</v>
      </c>
      <c r="V3" s="170" t="s">
        <v>117</v>
      </c>
      <c r="W3" s="170" t="s">
        <v>116</v>
      </c>
      <c r="X3" s="170" t="s">
        <v>115</v>
      </c>
      <c r="Y3" s="170" t="s">
        <v>114</v>
      </c>
      <c r="Z3" s="170" t="s">
        <v>113</v>
      </c>
      <c r="AA3" s="170" t="s">
        <v>112</v>
      </c>
      <c r="AB3" s="170" t="s">
        <v>77</v>
      </c>
      <c r="AC3" s="170" t="s">
        <v>111</v>
      </c>
      <c r="AD3" s="170" t="s">
        <v>110</v>
      </c>
      <c r="AE3" s="170" t="s">
        <v>109</v>
      </c>
      <c r="AF3" s="170" t="s">
        <v>108</v>
      </c>
      <c r="AG3" s="170" t="s">
        <v>107</v>
      </c>
      <c r="AH3" s="170" t="s">
        <v>106</v>
      </c>
      <c r="AI3" s="170" t="s">
        <v>105</v>
      </c>
      <c r="AJ3" s="170" t="s">
        <v>104</v>
      </c>
      <c r="AK3" s="170" t="s">
        <v>103</v>
      </c>
      <c r="AL3" s="170" t="s">
        <v>102</v>
      </c>
      <c r="AM3" s="170" t="s">
        <v>101</v>
      </c>
      <c r="AN3" s="170" t="s">
        <v>142</v>
      </c>
      <c r="AO3" s="170" t="s">
        <v>100</v>
      </c>
      <c r="AP3" s="170" t="s">
        <v>99</v>
      </c>
      <c r="AQ3" s="170" t="s">
        <v>98</v>
      </c>
      <c r="AR3" s="170" t="s">
        <v>97</v>
      </c>
      <c r="AS3" s="170" t="s">
        <v>96</v>
      </c>
      <c r="AT3" s="170" t="s">
        <v>95</v>
      </c>
      <c r="AU3" s="170" t="s">
        <v>94</v>
      </c>
      <c r="AV3" s="170" t="s">
        <v>93</v>
      </c>
      <c r="AW3" s="170" t="s">
        <v>92</v>
      </c>
      <c r="AX3" s="170" t="s">
        <v>91</v>
      </c>
      <c r="AY3" s="170" t="s">
        <v>90</v>
      </c>
      <c r="AZ3" s="170" t="s">
        <v>89</v>
      </c>
      <c r="BA3" s="170" t="s">
        <v>88</v>
      </c>
      <c r="BB3" s="170" t="s">
        <v>87</v>
      </c>
      <c r="BC3" s="170" t="s">
        <v>86</v>
      </c>
      <c r="BD3" s="170" t="s">
        <v>85</v>
      </c>
    </row>
    <row r="4" spans="1:56">
      <c r="A4" s="170" t="s">
        <v>84</v>
      </c>
      <c r="C4" s="170">
        <v>1</v>
      </c>
      <c r="D4" s="170" t="s">
        <v>143</v>
      </c>
      <c r="E4" s="171">
        <v>0.54319444444444442</v>
      </c>
      <c r="F4" s="170">
        <v>12</v>
      </c>
      <c r="G4" s="170">
        <v>2048</v>
      </c>
      <c r="H4" s="170">
        <v>11</v>
      </c>
      <c r="I4" s="170">
        <v>61390</v>
      </c>
      <c r="J4" s="170">
        <v>2048.0039999999999</v>
      </c>
      <c r="K4" s="170">
        <v>0</v>
      </c>
      <c r="L4" s="170" t="b">
        <v>0</v>
      </c>
      <c r="M4" s="170">
        <v>0</v>
      </c>
      <c r="N4" s="170">
        <v>0</v>
      </c>
      <c r="P4" s="170">
        <v>1315</v>
      </c>
      <c r="Q4" s="170">
        <v>2158</v>
      </c>
      <c r="R4" s="170">
        <v>3780</v>
      </c>
      <c r="S4" s="170">
        <v>3866</v>
      </c>
      <c r="T4" s="170">
        <v>5279</v>
      </c>
      <c r="U4" s="170">
        <v>5802</v>
      </c>
      <c r="V4" s="170">
        <v>1794</v>
      </c>
      <c r="W4" s="170">
        <v>5430</v>
      </c>
      <c r="X4" s="170">
        <v>5597</v>
      </c>
      <c r="Y4" s="170">
        <v>5890</v>
      </c>
      <c r="Z4" s="170">
        <v>3884</v>
      </c>
      <c r="AA4" s="170">
        <v>0</v>
      </c>
      <c r="AB4" s="170">
        <v>0</v>
      </c>
      <c r="AC4" s="33">
        <v>3.1399999999999999E-4</v>
      </c>
      <c r="AD4" s="33">
        <v>5.1500000000000005E-4</v>
      </c>
      <c r="AE4" s="33">
        <v>9.01E-4</v>
      </c>
      <c r="AF4" s="33">
        <v>9.2199999999999997E-4</v>
      </c>
      <c r="AG4" s="33">
        <v>1.2589999999999999E-3</v>
      </c>
      <c r="AH4" s="33">
        <v>1.3829999999999999E-3</v>
      </c>
      <c r="AI4" s="33">
        <v>4.28E-4</v>
      </c>
      <c r="AJ4" s="33">
        <v>1.2949999999999999E-3</v>
      </c>
      <c r="AK4" s="33">
        <v>1.3339999999999999E-3</v>
      </c>
      <c r="AL4" s="33">
        <v>1.4040000000000001E-3</v>
      </c>
      <c r="AM4" s="33">
        <v>9.2599999999999996E-4</v>
      </c>
      <c r="AN4" s="33">
        <v>0</v>
      </c>
      <c r="AO4" s="33">
        <v>0</v>
      </c>
      <c r="AP4" s="170">
        <v>3.3100000000000002E-4</v>
      </c>
      <c r="AQ4" s="170">
        <v>5.3700000000000004E-4</v>
      </c>
      <c r="AR4" s="170">
        <v>9.2800000000000001E-4</v>
      </c>
      <c r="AS4" s="170">
        <v>9.3800000000000003E-4</v>
      </c>
      <c r="AT4" s="170">
        <v>1.2639999999999999E-3</v>
      </c>
      <c r="AU4" s="170">
        <v>1.366E-3</v>
      </c>
      <c r="AV4" s="170">
        <v>4.0999999999999999E-4</v>
      </c>
      <c r="AW4" s="170">
        <v>1.289E-3</v>
      </c>
      <c r="AX4" s="170">
        <v>1.354E-3</v>
      </c>
      <c r="AY4" s="170">
        <v>1.3990000000000001E-3</v>
      </c>
      <c r="AZ4" s="170">
        <v>8.6399999999999997E-4</v>
      </c>
      <c r="BA4" s="170">
        <v>0</v>
      </c>
      <c r="BB4" s="170">
        <v>0</v>
      </c>
      <c r="BC4" s="170" t="s">
        <v>83</v>
      </c>
      <c r="BD4" s="170">
        <v>25.44</v>
      </c>
    </row>
    <row r="5" spans="1:56">
      <c r="A5" s="170" t="s">
        <v>84</v>
      </c>
      <c r="C5" s="170">
        <v>2</v>
      </c>
      <c r="D5" s="170" t="s">
        <v>143</v>
      </c>
      <c r="E5" s="171">
        <v>0.54336805555555556</v>
      </c>
      <c r="F5" s="170">
        <v>12</v>
      </c>
      <c r="G5" s="170">
        <v>2048</v>
      </c>
      <c r="H5" s="170">
        <v>1</v>
      </c>
      <c r="I5" s="170">
        <v>51326</v>
      </c>
      <c r="J5" s="170">
        <v>285.37799999999999</v>
      </c>
      <c r="K5" s="170">
        <v>0</v>
      </c>
      <c r="L5" s="170" t="b">
        <v>0</v>
      </c>
      <c r="M5" s="170">
        <v>0</v>
      </c>
      <c r="N5" s="170">
        <v>0</v>
      </c>
      <c r="P5" s="170">
        <v>908</v>
      </c>
      <c r="Q5" s="170">
        <v>1635</v>
      </c>
      <c r="R5" s="170">
        <v>2198</v>
      </c>
      <c r="S5" s="170">
        <v>1960</v>
      </c>
      <c r="T5" s="170">
        <v>2111</v>
      </c>
      <c r="U5" s="170">
        <v>19090</v>
      </c>
      <c r="V5" s="170">
        <v>867</v>
      </c>
      <c r="W5" s="170">
        <v>39566</v>
      </c>
      <c r="X5" s="170">
        <v>59163</v>
      </c>
      <c r="Y5" s="170">
        <v>23462</v>
      </c>
      <c r="Z5" s="170">
        <v>2565</v>
      </c>
      <c r="AA5" s="170">
        <v>0</v>
      </c>
      <c r="AB5" s="170">
        <v>0</v>
      </c>
      <c r="AC5" s="33">
        <v>1.554E-3</v>
      </c>
      <c r="AD5" s="33">
        <v>2.797E-3</v>
      </c>
      <c r="AE5" s="33">
        <v>3.761E-3</v>
      </c>
      <c r="AF5" s="33">
        <v>3.3540000000000002E-3</v>
      </c>
      <c r="AG5" s="33">
        <v>3.6120000000000002E-3</v>
      </c>
      <c r="AH5" s="33">
        <v>3.2662999999999998E-2</v>
      </c>
      <c r="AI5" s="33">
        <v>1.4829999999999999E-3</v>
      </c>
      <c r="AJ5" s="33">
        <v>6.7696999999999993E-2</v>
      </c>
      <c r="AK5" s="33">
        <v>0.101228</v>
      </c>
      <c r="AL5" s="33">
        <v>4.0142999999999998E-2</v>
      </c>
      <c r="AM5" s="33">
        <v>4.3889999999999997E-3</v>
      </c>
      <c r="AN5" s="33">
        <v>0</v>
      </c>
      <c r="AO5" s="33">
        <v>0</v>
      </c>
      <c r="AP5" s="170">
        <v>1.64E-3</v>
      </c>
      <c r="AQ5" s="170">
        <v>2.9190000000000002E-3</v>
      </c>
      <c r="AR5" s="170">
        <v>3.872E-3</v>
      </c>
      <c r="AS5" s="170">
        <v>3.4120000000000001E-3</v>
      </c>
      <c r="AT5" s="170">
        <v>3.6280000000000001E-3</v>
      </c>
      <c r="AU5" s="170">
        <v>3.2250000000000001E-2</v>
      </c>
      <c r="AV5" s="170">
        <v>1.421E-3</v>
      </c>
      <c r="AW5" s="170">
        <v>6.7417000000000005E-2</v>
      </c>
      <c r="AX5" s="170">
        <v>0.10270899999999999</v>
      </c>
      <c r="AY5" s="170">
        <v>4.0002999999999997E-2</v>
      </c>
      <c r="AZ5" s="170">
        <v>4.0949999999999997E-3</v>
      </c>
      <c r="BA5" s="170">
        <v>0</v>
      </c>
      <c r="BB5" s="170">
        <v>0</v>
      </c>
      <c r="BC5" s="170" t="s">
        <v>83</v>
      </c>
      <c r="BD5" s="170">
        <v>25.38</v>
      </c>
    </row>
    <row r="6" spans="1:56">
      <c r="A6" s="170" t="s">
        <v>84</v>
      </c>
      <c r="C6" s="170">
        <v>3</v>
      </c>
      <c r="D6" s="170" t="s">
        <v>143</v>
      </c>
      <c r="E6" s="171">
        <v>0.54357638888888882</v>
      </c>
      <c r="F6" s="170">
        <v>12</v>
      </c>
      <c r="G6" s="170">
        <v>2048</v>
      </c>
      <c r="H6" s="170">
        <v>1</v>
      </c>
      <c r="I6" s="170">
        <v>57930</v>
      </c>
      <c r="J6" s="170">
        <v>322.096</v>
      </c>
      <c r="K6" s="170">
        <v>0</v>
      </c>
      <c r="L6" s="170" t="b">
        <v>0</v>
      </c>
      <c r="M6" s="170">
        <v>0</v>
      </c>
      <c r="N6" s="170">
        <v>0</v>
      </c>
      <c r="P6" s="170">
        <v>1081</v>
      </c>
      <c r="Q6" s="170">
        <v>2055</v>
      </c>
      <c r="R6" s="170">
        <v>6353</v>
      </c>
      <c r="S6" s="170">
        <v>6049</v>
      </c>
      <c r="T6" s="170">
        <v>54250</v>
      </c>
      <c r="U6" s="170">
        <v>59004</v>
      </c>
      <c r="V6" s="170">
        <v>25042</v>
      </c>
      <c r="W6" s="170">
        <v>37256</v>
      </c>
      <c r="X6" s="170">
        <v>4319</v>
      </c>
      <c r="Y6" s="170">
        <v>2718</v>
      </c>
      <c r="Z6" s="170">
        <v>1256</v>
      </c>
      <c r="AA6" s="170">
        <v>0</v>
      </c>
      <c r="AB6" s="170">
        <v>0</v>
      </c>
      <c r="AC6" s="33">
        <v>1.639E-3</v>
      </c>
      <c r="AD6" s="33">
        <v>3.1150000000000001E-3</v>
      </c>
      <c r="AE6" s="33">
        <v>9.6310000000000007E-3</v>
      </c>
      <c r="AF6" s="33">
        <v>9.1699999999999993E-3</v>
      </c>
      <c r="AG6" s="33">
        <v>8.2239999999999994E-2</v>
      </c>
      <c r="AH6" s="33">
        <v>8.9446999999999999E-2</v>
      </c>
      <c r="AI6" s="33">
        <v>3.7962000000000003E-2</v>
      </c>
      <c r="AJ6" s="33">
        <v>5.6478E-2</v>
      </c>
      <c r="AK6" s="33">
        <v>6.5469999999999999E-3</v>
      </c>
      <c r="AL6" s="33">
        <v>4.1200000000000004E-3</v>
      </c>
      <c r="AM6" s="33">
        <v>1.9040000000000001E-3</v>
      </c>
      <c r="AN6" s="33">
        <v>0</v>
      </c>
      <c r="AO6" s="33">
        <v>0</v>
      </c>
      <c r="AP6" s="170">
        <v>1.73E-3</v>
      </c>
      <c r="AQ6" s="170">
        <v>3.251E-3</v>
      </c>
      <c r="AR6" s="170">
        <v>9.9159999999999995E-3</v>
      </c>
      <c r="AS6" s="170">
        <v>9.3299999999999998E-3</v>
      </c>
      <c r="AT6" s="170">
        <v>8.2603999999999997E-2</v>
      </c>
      <c r="AU6" s="170">
        <v>8.8316000000000006E-2</v>
      </c>
      <c r="AV6" s="170">
        <v>3.6353000000000003E-2</v>
      </c>
      <c r="AW6" s="170">
        <v>5.6245000000000003E-2</v>
      </c>
      <c r="AX6" s="170">
        <v>6.6429999999999996E-3</v>
      </c>
      <c r="AY6" s="170">
        <v>4.1060000000000003E-3</v>
      </c>
      <c r="AZ6" s="170">
        <v>1.7769999999999999E-3</v>
      </c>
      <c r="BA6" s="170">
        <v>0</v>
      </c>
      <c r="BB6" s="170">
        <v>0</v>
      </c>
      <c r="BC6" s="170" t="s">
        <v>83</v>
      </c>
      <c r="BD6" s="170">
        <v>25.38</v>
      </c>
    </row>
    <row r="7" spans="1:56">
      <c r="A7" s="170" t="s">
        <v>84</v>
      </c>
      <c r="C7" s="170">
        <v>4</v>
      </c>
      <c r="D7" s="170" t="s">
        <v>143</v>
      </c>
      <c r="E7" s="171">
        <v>0.54366898148148146</v>
      </c>
      <c r="F7" s="170">
        <v>12</v>
      </c>
      <c r="G7" s="170">
        <v>2048</v>
      </c>
      <c r="H7" s="170">
        <v>2</v>
      </c>
      <c r="I7" s="170">
        <v>44438</v>
      </c>
      <c r="J7" s="170">
        <v>370.62099999999998</v>
      </c>
      <c r="K7" s="170">
        <v>0</v>
      </c>
      <c r="L7" s="170" t="b">
        <v>0</v>
      </c>
      <c r="M7" s="170">
        <v>0</v>
      </c>
      <c r="N7" s="170">
        <v>0</v>
      </c>
      <c r="P7" s="170">
        <v>1163</v>
      </c>
      <c r="Q7" s="170">
        <v>14693</v>
      </c>
      <c r="R7" s="170">
        <v>58986</v>
      </c>
      <c r="S7" s="170">
        <v>30610</v>
      </c>
      <c r="T7" s="170">
        <v>16914</v>
      </c>
      <c r="U7" s="170">
        <v>9848</v>
      </c>
      <c r="V7" s="170">
        <v>2127</v>
      </c>
      <c r="W7" s="170">
        <v>3040</v>
      </c>
      <c r="X7" s="170">
        <v>2003</v>
      </c>
      <c r="Y7" s="170">
        <v>1688</v>
      </c>
      <c r="Z7" s="170">
        <v>1031</v>
      </c>
      <c r="AA7" s="170">
        <v>0</v>
      </c>
      <c r="AB7" s="170">
        <v>0</v>
      </c>
      <c r="AC7" s="33">
        <v>1.5319999999999999E-3</v>
      </c>
      <c r="AD7" s="33">
        <v>1.9358E-2</v>
      </c>
      <c r="AE7" s="33">
        <v>7.7712000000000003E-2</v>
      </c>
      <c r="AF7" s="33">
        <v>4.0328000000000003E-2</v>
      </c>
      <c r="AG7" s="33">
        <v>2.2284000000000002E-2</v>
      </c>
      <c r="AH7" s="33">
        <v>1.2973999999999999E-2</v>
      </c>
      <c r="AI7" s="33">
        <v>2.8019999999999998E-3</v>
      </c>
      <c r="AJ7" s="33">
        <v>4.0049999999999999E-3</v>
      </c>
      <c r="AK7" s="33">
        <v>2.6389999999999999E-3</v>
      </c>
      <c r="AL7" s="33">
        <v>2.2239999999999998E-3</v>
      </c>
      <c r="AM7" s="33">
        <v>1.358E-3</v>
      </c>
      <c r="AN7" s="33">
        <v>0</v>
      </c>
      <c r="AO7" s="33">
        <v>0</v>
      </c>
      <c r="AP7" s="170">
        <v>1.6169999999999999E-3</v>
      </c>
      <c r="AQ7" s="170">
        <v>2.0199999999999999E-2</v>
      </c>
      <c r="AR7" s="170">
        <v>8.0010999999999999E-2</v>
      </c>
      <c r="AS7" s="170">
        <v>4.1034000000000001E-2</v>
      </c>
      <c r="AT7" s="170">
        <v>2.2381999999999999E-2</v>
      </c>
      <c r="AU7" s="170">
        <v>1.281E-2</v>
      </c>
      <c r="AV7" s="170">
        <v>2.6830000000000001E-3</v>
      </c>
      <c r="AW7" s="170">
        <v>3.9890000000000004E-3</v>
      </c>
      <c r="AX7" s="170">
        <v>2.6770000000000001E-3</v>
      </c>
      <c r="AY7" s="170">
        <v>2.2160000000000001E-3</v>
      </c>
      <c r="AZ7" s="170">
        <v>1.2669999999999999E-3</v>
      </c>
      <c r="BA7" s="170">
        <v>0</v>
      </c>
      <c r="BB7" s="170">
        <v>0</v>
      </c>
      <c r="BC7" s="170" t="s">
        <v>83</v>
      </c>
      <c r="BD7" s="170">
        <v>25.38</v>
      </c>
    </row>
    <row r="8" spans="1:56">
      <c r="A8" s="170" t="s">
        <v>84</v>
      </c>
      <c r="C8" s="170">
        <v>5</v>
      </c>
      <c r="D8" s="170" t="s">
        <v>143</v>
      </c>
      <c r="E8" s="171">
        <v>0.54377314814814814</v>
      </c>
      <c r="F8" s="170">
        <v>12</v>
      </c>
      <c r="G8" s="170">
        <v>2048</v>
      </c>
      <c r="H8" s="170">
        <v>1</v>
      </c>
      <c r="I8" s="170">
        <v>39319</v>
      </c>
      <c r="J8" s="170">
        <v>218.619</v>
      </c>
      <c r="K8" s="170">
        <v>0</v>
      </c>
      <c r="L8" s="170" t="b">
        <v>0</v>
      </c>
      <c r="M8" s="170">
        <v>0</v>
      </c>
      <c r="N8" s="170">
        <v>0</v>
      </c>
      <c r="P8" s="170">
        <v>1838</v>
      </c>
      <c r="Q8" s="170">
        <v>11164</v>
      </c>
      <c r="R8" s="170">
        <v>40889</v>
      </c>
      <c r="S8" s="170">
        <v>24263</v>
      </c>
      <c r="T8" s="170">
        <v>47775</v>
      </c>
      <c r="U8" s="170">
        <v>58987</v>
      </c>
      <c r="V8" s="170">
        <v>18431</v>
      </c>
      <c r="W8" s="170">
        <v>55782</v>
      </c>
      <c r="X8" s="170">
        <v>47793</v>
      </c>
      <c r="Y8" s="170">
        <v>19637</v>
      </c>
      <c r="Z8" s="170">
        <v>2519</v>
      </c>
      <c r="AA8" s="170">
        <v>0</v>
      </c>
      <c r="AB8" s="170">
        <v>0</v>
      </c>
      <c r="AC8" s="33">
        <v>4.1050000000000001E-3</v>
      </c>
      <c r="AD8" s="33">
        <v>2.4934999999999999E-2</v>
      </c>
      <c r="AE8" s="33">
        <v>9.1325000000000003E-2</v>
      </c>
      <c r="AF8" s="33">
        <v>5.4191000000000003E-2</v>
      </c>
      <c r="AG8" s="33">
        <v>0.10670399999999999</v>
      </c>
      <c r="AH8" s="33">
        <v>0.131746</v>
      </c>
      <c r="AI8" s="33">
        <v>4.1165E-2</v>
      </c>
      <c r="AJ8" s="33">
        <v>0.124588</v>
      </c>
      <c r="AK8" s="33">
        <v>0.10674500000000001</v>
      </c>
      <c r="AL8" s="33">
        <v>4.3859000000000002E-2</v>
      </c>
      <c r="AM8" s="33">
        <v>5.6259999999999999E-3</v>
      </c>
      <c r="AN8" s="33">
        <v>0</v>
      </c>
      <c r="AO8" s="33">
        <v>0</v>
      </c>
      <c r="AP8" s="170">
        <v>4.333E-3</v>
      </c>
      <c r="AQ8" s="170">
        <v>2.6019E-2</v>
      </c>
      <c r="AR8" s="170">
        <v>9.4025999999999998E-2</v>
      </c>
      <c r="AS8" s="170">
        <v>5.5140000000000002E-2</v>
      </c>
      <c r="AT8" s="170">
        <v>0.10717599999999999</v>
      </c>
      <c r="AU8" s="170">
        <v>0.13008</v>
      </c>
      <c r="AV8" s="170">
        <v>3.9419999999999997E-2</v>
      </c>
      <c r="AW8" s="170">
        <v>0.124073</v>
      </c>
      <c r="AX8" s="170">
        <v>0.108306</v>
      </c>
      <c r="AY8" s="170">
        <v>4.3705000000000001E-2</v>
      </c>
      <c r="AZ8" s="170">
        <v>5.2500000000000003E-3</v>
      </c>
      <c r="BA8" s="170">
        <v>0</v>
      </c>
      <c r="BB8" s="170">
        <v>0</v>
      </c>
      <c r="BC8" s="170" t="s">
        <v>83</v>
      </c>
      <c r="BD8" s="170">
        <v>25.38</v>
      </c>
    </row>
    <row r="9" spans="1:56">
      <c r="A9" s="170" t="s">
        <v>84</v>
      </c>
      <c r="C9" s="170">
        <v>6</v>
      </c>
      <c r="D9" s="170" t="s">
        <v>143</v>
      </c>
      <c r="E9" s="171">
        <v>0.54401620370370374</v>
      </c>
      <c r="F9" s="170">
        <v>12</v>
      </c>
      <c r="G9" s="170">
        <v>2048</v>
      </c>
      <c r="H9" s="170">
        <v>11</v>
      </c>
      <c r="I9" s="170">
        <v>61390</v>
      </c>
      <c r="J9" s="170">
        <v>2048.0039999999999</v>
      </c>
      <c r="K9" s="170">
        <v>0</v>
      </c>
      <c r="L9" s="170" t="b">
        <v>0</v>
      </c>
      <c r="M9" s="170">
        <v>0</v>
      </c>
      <c r="N9" s="170">
        <v>0</v>
      </c>
      <c r="P9" s="170">
        <v>1535</v>
      </c>
      <c r="Q9" s="170">
        <v>3520</v>
      </c>
      <c r="R9" s="170">
        <v>8256</v>
      </c>
      <c r="S9" s="170">
        <v>6217</v>
      </c>
      <c r="T9" s="170">
        <v>9186</v>
      </c>
      <c r="U9" s="170">
        <v>9812</v>
      </c>
      <c r="V9" s="170">
        <v>3118</v>
      </c>
      <c r="W9" s="170">
        <v>8635</v>
      </c>
      <c r="X9" s="170">
        <v>8094</v>
      </c>
      <c r="Y9" s="170">
        <v>7024</v>
      </c>
      <c r="Z9" s="170">
        <v>4499</v>
      </c>
      <c r="AA9" s="170">
        <v>0</v>
      </c>
      <c r="AB9" s="170">
        <v>0</v>
      </c>
      <c r="AC9" s="33">
        <v>3.6600000000000001E-4</v>
      </c>
      <c r="AD9" s="33">
        <v>8.3900000000000001E-4</v>
      </c>
      <c r="AE9" s="33">
        <v>1.9680000000000001E-3</v>
      </c>
      <c r="AF9" s="33">
        <v>1.482E-3</v>
      </c>
      <c r="AG9" s="33">
        <v>2.1900000000000001E-3</v>
      </c>
      <c r="AH9" s="33">
        <v>2.3389999999999999E-3</v>
      </c>
      <c r="AI9" s="33">
        <v>7.4299999999999995E-4</v>
      </c>
      <c r="AJ9" s="33">
        <v>2.0590000000000001E-3</v>
      </c>
      <c r="AK9" s="33">
        <v>1.9300000000000001E-3</v>
      </c>
      <c r="AL9" s="33">
        <v>1.6750000000000001E-3</v>
      </c>
      <c r="AM9" s="33">
        <v>1.073E-3</v>
      </c>
      <c r="AN9" s="33">
        <v>0</v>
      </c>
      <c r="AO9" s="33">
        <v>0</v>
      </c>
      <c r="AP9" s="170">
        <v>3.86E-4</v>
      </c>
      <c r="AQ9" s="170">
        <v>8.7600000000000004E-4</v>
      </c>
      <c r="AR9" s="170">
        <v>2.0270000000000002E-3</v>
      </c>
      <c r="AS9" s="170">
        <v>1.508E-3</v>
      </c>
      <c r="AT9" s="170">
        <v>2.2000000000000001E-3</v>
      </c>
      <c r="AU9" s="170">
        <v>2.31E-3</v>
      </c>
      <c r="AV9" s="170">
        <v>7.1199999999999996E-4</v>
      </c>
      <c r="AW9" s="170">
        <v>2.0500000000000002E-3</v>
      </c>
      <c r="AX9" s="170">
        <v>1.9580000000000001E-3</v>
      </c>
      <c r="AY9" s="170">
        <v>1.6689999999999999E-3</v>
      </c>
      <c r="AZ9" s="170">
        <v>1.0009999999999999E-3</v>
      </c>
      <c r="BA9" s="170">
        <v>0</v>
      </c>
      <c r="BB9" s="170">
        <v>0</v>
      </c>
      <c r="BC9" s="170" t="s">
        <v>83</v>
      </c>
      <c r="BD9" s="170">
        <v>25.38</v>
      </c>
    </row>
    <row r="10" spans="1:56">
      <c r="A10" s="170" t="s">
        <v>84</v>
      </c>
      <c r="C10" s="170">
        <v>7</v>
      </c>
      <c r="D10" s="170" t="s">
        <v>143</v>
      </c>
      <c r="E10" s="171">
        <v>0.54409722222222223</v>
      </c>
      <c r="F10" s="170">
        <v>12</v>
      </c>
      <c r="G10" s="170">
        <v>2048</v>
      </c>
      <c r="H10" s="170">
        <v>1</v>
      </c>
      <c r="I10" s="170">
        <v>56984</v>
      </c>
      <c r="J10" s="170">
        <v>316.83699999999999</v>
      </c>
      <c r="K10" s="170">
        <v>0</v>
      </c>
      <c r="L10" s="170" t="b">
        <v>0</v>
      </c>
      <c r="M10" s="170">
        <v>0</v>
      </c>
      <c r="N10" s="170">
        <v>0</v>
      </c>
      <c r="P10" s="170">
        <v>1927</v>
      </c>
      <c r="Q10" s="170">
        <v>11564</v>
      </c>
      <c r="R10" s="170">
        <v>41533</v>
      </c>
      <c r="S10" s="170">
        <v>24309</v>
      </c>
      <c r="T10" s="170">
        <v>47905</v>
      </c>
      <c r="U10" s="170">
        <v>59004</v>
      </c>
      <c r="V10" s="170">
        <v>18292</v>
      </c>
      <c r="W10" s="170">
        <v>56196</v>
      </c>
      <c r="X10" s="170">
        <v>49073</v>
      </c>
      <c r="Y10" s="170">
        <v>19993</v>
      </c>
      <c r="Z10" s="170">
        <v>2702</v>
      </c>
      <c r="AA10" s="170">
        <v>0</v>
      </c>
      <c r="AB10" s="170">
        <v>0</v>
      </c>
      <c r="AC10" s="33">
        <v>2.97E-3</v>
      </c>
      <c r="AD10" s="33">
        <v>1.7821E-2</v>
      </c>
      <c r="AE10" s="33">
        <v>6.4006999999999994E-2</v>
      </c>
      <c r="AF10" s="33">
        <v>3.7463000000000003E-2</v>
      </c>
      <c r="AG10" s="33">
        <v>7.3827000000000004E-2</v>
      </c>
      <c r="AH10" s="33">
        <v>9.0931999999999999E-2</v>
      </c>
      <c r="AI10" s="33">
        <v>2.819E-2</v>
      </c>
      <c r="AJ10" s="33">
        <v>8.6604E-2</v>
      </c>
      <c r="AK10" s="33">
        <v>7.5627E-2</v>
      </c>
      <c r="AL10" s="33">
        <v>3.0811000000000002E-2</v>
      </c>
      <c r="AM10" s="33">
        <v>4.1640000000000002E-3</v>
      </c>
      <c r="AN10" s="33">
        <v>0</v>
      </c>
      <c r="AO10" s="33">
        <v>0</v>
      </c>
      <c r="AP10" s="170">
        <v>3.1340000000000001E-3</v>
      </c>
      <c r="AQ10" s="170">
        <v>1.8596999999999999E-2</v>
      </c>
      <c r="AR10" s="170">
        <v>6.59E-2</v>
      </c>
      <c r="AS10" s="170">
        <v>3.8119E-2</v>
      </c>
      <c r="AT10" s="170">
        <v>7.4152999999999997E-2</v>
      </c>
      <c r="AU10" s="170">
        <v>8.9782000000000001E-2</v>
      </c>
      <c r="AV10" s="170">
        <v>2.6995000000000002E-2</v>
      </c>
      <c r="AW10" s="170">
        <v>8.6246000000000003E-2</v>
      </c>
      <c r="AX10" s="170">
        <v>7.6732999999999996E-2</v>
      </c>
      <c r="AY10" s="170">
        <v>3.0703999999999999E-2</v>
      </c>
      <c r="AZ10" s="170">
        <v>3.885E-3</v>
      </c>
      <c r="BA10" s="170">
        <v>0</v>
      </c>
      <c r="BB10" s="170">
        <v>0</v>
      </c>
      <c r="BC10" s="170" t="s">
        <v>83</v>
      </c>
      <c r="BD10" s="170">
        <v>25.38</v>
      </c>
    </row>
    <row r="11" spans="1:56">
      <c r="A11" s="170" t="s">
        <v>84</v>
      </c>
      <c r="C11" s="170">
        <v>8</v>
      </c>
      <c r="D11" s="170" t="s">
        <v>143</v>
      </c>
      <c r="E11" s="171">
        <v>0.54418981481481488</v>
      </c>
      <c r="F11" s="170">
        <v>12</v>
      </c>
      <c r="G11" s="170">
        <v>2048</v>
      </c>
      <c r="H11" s="170">
        <v>3</v>
      </c>
      <c r="I11" s="170">
        <v>64210</v>
      </c>
      <c r="J11" s="170">
        <v>714.02599999999995</v>
      </c>
      <c r="K11" s="170">
        <v>0</v>
      </c>
      <c r="L11" s="170" t="b">
        <v>0</v>
      </c>
      <c r="M11" s="170">
        <v>0</v>
      </c>
      <c r="N11" s="170">
        <v>0</v>
      </c>
      <c r="P11" s="170">
        <v>2166</v>
      </c>
      <c r="Q11" s="170">
        <v>11454</v>
      </c>
      <c r="R11" s="170">
        <v>40273</v>
      </c>
      <c r="S11" s="170">
        <v>23285</v>
      </c>
      <c r="T11" s="170">
        <v>47825</v>
      </c>
      <c r="U11" s="170">
        <v>59173</v>
      </c>
      <c r="V11" s="170">
        <v>18192</v>
      </c>
      <c r="W11" s="170">
        <v>57075</v>
      </c>
      <c r="X11" s="170">
        <v>50794</v>
      </c>
      <c r="Y11" s="170">
        <v>21250</v>
      </c>
      <c r="Z11" s="170">
        <v>3523</v>
      </c>
      <c r="AA11" s="170">
        <v>0</v>
      </c>
      <c r="AB11" s="170">
        <v>0</v>
      </c>
      <c r="AC11" s="33">
        <v>1.4809999999999999E-3</v>
      </c>
      <c r="AD11" s="33">
        <v>7.8329999999999997E-3</v>
      </c>
      <c r="AE11" s="33">
        <v>2.7539999999999999E-2</v>
      </c>
      <c r="AF11" s="33">
        <v>1.5923E-2</v>
      </c>
      <c r="AG11" s="33">
        <v>3.2704999999999998E-2</v>
      </c>
      <c r="AH11" s="33">
        <v>4.0465000000000001E-2</v>
      </c>
      <c r="AI11" s="33">
        <v>1.244E-2</v>
      </c>
      <c r="AJ11" s="33">
        <v>3.9030000000000002E-2</v>
      </c>
      <c r="AK11" s="33">
        <v>3.4735000000000002E-2</v>
      </c>
      <c r="AL11" s="33">
        <v>1.4532E-2</v>
      </c>
      <c r="AM11" s="33">
        <v>2.4090000000000001E-3</v>
      </c>
      <c r="AN11" s="33">
        <v>0</v>
      </c>
      <c r="AO11" s="33">
        <v>0</v>
      </c>
      <c r="AP11" s="170">
        <v>1.5629999999999999E-3</v>
      </c>
      <c r="AQ11" s="170">
        <v>8.1740000000000007E-3</v>
      </c>
      <c r="AR11" s="170">
        <v>2.8355000000000002E-2</v>
      </c>
      <c r="AS11" s="170">
        <v>1.6202000000000001E-2</v>
      </c>
      <c r="AT11" s="170">
        <v>3.2849000000000003E-2</v>
      </c>
      <c r="AU11" s="170">
        <v>3.9953000000000002E-2</v>
      </c>
      <c r="AV11" s="170">
        <v>1.1913E-2</v>
      </c>
      <c r="AW11" s="170">
        <v>3.8869000000000001E-2</v>
      </c>
      <c r="AX11" s="170">
        <v>3.5242999999999997E-2</v>
      </c>
      <c r="AY11" s="170">
        <v>1.4481000000000001E-2</v>
      </c>
      <c r="AZ11" s="170">
        <v>2.248E-3</v>
      </c>
      <c r="BA11" s="170">
        <v>0</v>
      </c>
      <c r="BB11" s="170">
        <v>0</v>
      </c>
      <c r="BC11" s="170" t="s">
        <v>83</v>
      </c>
      <c r="BD11" s="170">
        <v>25.38</v>
      </c>
    </row>
    <row r="12" spans="1:56">
      <c r="A12" s="170" t="s">
        <v>84</v>
      </c>
      <c r="C12" s="170">
        <v>9</v>
      </c>
      <c r="D12" s="170" t="s">
        <v>143</v>
      </c>
      <c r="E12" s="171">
        <v>0.54431712962962964</v>
      </c>
      <c r="F12" s="170">
        <v>12</v>
      </c>
      <c r="G12" s="170">
        <v>2048</v>
      </c>
      <c r="H12" s="170">
        <v>11</v>
      </c>
      <c r="I12" s="170">
        <v>61390</v>
      </c>
      <c r="J12" s="170">
        <v>2048.0039999999999</v>
      </c>
      <c r="K12" s="170">
        <v>0</v>
      </c>
      <c r="L12" s="170" t="b">
        <v>0</v>
      </c>
      <c r="M12" s="170">
        <v>0</v>
      </c>
      <c r="N12" s="170">
        <v>0</v>
      </c>
      <c r="P12" s="170">
        <v>3037</v>
      </c>
      <c r="Q12" s="170">
        <v>13808</v>
      </c>
      <c r="R12" s="170">
        <v>46085</v>
      </c>
      <c r="S12" s="170">
        <v>26972</v>
      </c>
      <c r="T12" s="170">
        <v>48982</v>
      </c>
      <c r="U12" s="170">
        <v>57715</v>
      </c>
      <c r="V12" s="170">
        <v>17879</v>
      </c>
      <c r="W12" s="170">
        <v>54094</v>
      </c>
      <c r="X12" s="170">
        <v>48153</v>
      </c>
      <c r="Y12" s="170">
        <v>22495</v>
      </c>
      <c r="Z12" s="170">
        <v>6124</v>
      </c>
      <c r="AA12" s="170">
        <v>0</v>
      </c>
      <c r="AB12" s="170">
        <v>0</v>
      </c>
      <c r="AC12" s="33">
        <v>7.2400000000000003E-4</v>
      </c>
      <c r="AD12" s="33">
        <v>3.2919999999999998E-3</v>
      </c>
      <c r="AE12" s="33">
        <v>1.0988E-2</v>
      </c>
      <c r="AF12" s="33">
        <v>6.4310000000000001E-3</v>
      </c>
      <c r="AG12" s="33">
        <v>1.1677999999999999E-2</v>
      </c>
      <c r="AH12" s="33">
        <v>1.376E-2</v>
      </c>
      <c r="AI12" s="33">
        <v>4.2630000000000003E-3</v>
      </c>
      <c r="AJ12" s="33">
        <v>1.2897E-2</v>
      </c>
      <c r="AK12" s="33">
        <v>1.1481E-2</v>
      </c>
      <c r="AL12" s="33">
        <v>5.3629999999999997E-3</v>
      </c>
      <c r="AM12" s="33">
        <v>1.4599999999999999E-3</v>
      </c>
      <c r="AN12" s="33">
        <v>0</v>
      </c>
      <c r="AO12" s="33">
        <v>0</v>
      </c>
      <c r="AP12" s="170">
        <v>7.6400000000000003E-4</v>
      </c>
      <c r="AQ12" s="170">
        <v>3.4350000000000001E-3</v>
      </c>
      <c r="AR12" s="170">
        <v>1.1311999999999999E-2</v>
      </c>
      <c r="AS12" s="170">
        <v>6.5430000000000002E-3</v>
      </c>
      <c r="AT12" s="170">
        <v>1.1730000000000001E-2</v>
      </c>
      <c r="AU12" s="170">
        <v>1.3586000000000001E-2</v>
      </c>
      <c r="AV12" s="170">
        <v>4.0819999999999997E-3</v>
      </c>
      <c r="AW12" s="170">
        <v>1.2844E-2</v>
      </c>
      <c r="AX12" s="170">
        <v>1.1648E-2</v>
      </c>
      <c r="AY12" s="170">
        <v>5.3439999999999998E-3</v>
      </c>
      <c r="AZ12" s="170">
        <v>1.3619999999999999E-3</v>
      </c>
      <c r="BA12" s="170">
        <v>0</v>
      </c>
      <c r="BB12" s="170">
        <v>0</v>
      </c>
      <c r="BC12" s="170" t="s">
        <v>83</v>
      </c>
      <c r="BD12" s="170">
        <v>25.38</v>
      </c>
    </row>
    <row r="13" spans="1:56">
      <c r="A13" s="170" t="s">
        <v>84</v>
      </c>
      <c r="C13" s="170">
        <v>10</v>
      </c>
      <c r="D13" s="170" t="s">
        <v>143</v>
      </c>
      <c r="E13" s="171">
        <v>0.5444444444444444</v>
      </c>
      <c r="F13" s="170">
        <v>12</v>
      </c>
      <c r="G13" s="170">
        <v>2048</v>
      </c>
      <c r="H13" s="170">
        <v>11</v>
      </c>
      <c r="I13" s="170">
        <v>61390</v>
      </c>
      <c r="J13" s="170">
        <v>2048.0039999999999</v>
      </c>
      <c r="K13" s="170">
        <v>0</v>
      </c>
      <c r="L13" s="170" t="b">
        <v>0</v>
      </c>
      <c r="M13" s="170">
        <v>0</v>
      </c>
      <c r="N13" s="170">
        <v>0</v>
      </c>
      <c r="P13" s="170">
        <v>2068</v>
      </c>
      <c r="Q13" s="170">
        <v>7153</v>
      </c>
      <c r="R13" s="170">
        <v>21510</v>
      </c>
      <c r="S13" s="170">
        <v>13491</v>
      </c>
      <c r="T13" s="170">
        <v>22611</v>
      </c>
      <c r="U13" s="170">
        <v>25839</v>
      </c>
      <c r="V13" s="170">
        <v>8007</v>
      </c>
      <c r="W13" s="170">
        <v>23932</v>
      </c>
      <c r="X13" s="170">
        <v>21903</v>
      </c>
      <c r="Y13" s="170">
        <v>12314</v>
      </c>
      <c r="Z13" s="170">
        <v>5054</v>
      </c>
      <c r="AA13" s="170">
        <v>0</v>
      </c>
      <c r="AB13" s="170">
        <v>0</v>
      </c>
      <c r="AC13" s="33">
        <v>4.9299999999999995E-4</v>
      </c>
      <c r="AD13" s="33">
        <v>1.7049999999999999E-3</v>
      </c>
      <c r="AE13" s="33">
        <v>5.1279999999999997E-3</v>
      </c>
      <c r="AF13" s="33">
        <v>3.2160000000000001E-3</v>
      </c>
      <c r="AG13" s="33">
        <v>5.391E-3</v>
      </c>
      <c r="AH13" s="33">
        <v>6.1599999999999997E-3</v>
      </c>
      <c r="AI13" s="33">
        <v>1.9090000000000001E-3</v>
      </c>
      <c r="AJ13" s="33">
        <v>5.7060000000000001E-3</v>
      </c>
      <c r="AK13" s="33">
        <v>5.2220000000000001E-3</v>
      </c>
      <c r="AL13" s="33">
        <v>2.9359999999999998E-3</v>
      </c>
      <c r="AM13" s="33">
        <v>1.2049999999999999E-3</v>
      </c>
      <c r="AN13" s="33">
        <v>0</v>
      </c>
      <c r="AO13" s="33">
        <v>0</v>
      </c>
      <c r="AP13" s="170">
        <v>5.1999999999999995E-4</v>
      </c>
      <c r="AQ13" s="170">
        <v>1.7799999999999999E-3</v>
      </c>
      <c r="AR13" s="170">
        <v>5.28E-3</v>
      </c>
      <c r="AS13" s="170">
        <v>3.2729999999999999E-3</v>
      </c>
      <c r="AT13" s="170">
        <v>5.4149999999999997E-3</v>
      </c>
      <c r="AU13" s="170">
        <v>6.0829999999999999E-3</v>
      </c>
      <c r="AV13" s="170">
        <v>1.828E-3</v>
      </c>
      <c r="AW13" s="170">
        <v>5.6820000000000004E-3</v>
      </c>
      <c r="AX13" s="170">
        <v>5.2979999999999998E-3</v>
      </c>
      <c r="AY13" s="170">
        <v>2.9260000000000002E-3</v>
      </c>
      <c r="AZ13" s="170">
        <v>1.124E-3</v>
      </c>
      <c r="BA13" s="170">
        <v>0</v>
      </c>
      <c r="BB13" s="170">
        <v>0</v>
      </c>
      <c r="BC13" s="170" t="s">
        <v>83</v>
      </c>
      <c r="BD13" s="170">
        <v>25.38</v>
      </c>
    </row>
    <row r="14" spans="1:56">
      <c r="A14" s="170" t="s">
        <v>84</v>
      </c>
      <c r="C14" s="170">
        <v>11</v>
      </c>
      <c r="D14" s="170" t="s">
        <v>143</v>
      </c>
      <c r="E14" s="171">
        <v>0.54449074074074078</v>
      </c>
      <c r="F14" s="170">
        <v>12</v>
      </c>
      <c r="G14" s="170">
        <v>2048</v>
      </c>
      <c r="H14" s="170">
        <v>1</v>
      </c>
      <c r="I14" s="170">
        <v>42484</v>
      </c>
      <c r="J14" s="170">
        <v>236.21700000000001</v>
      </c>
      <c r="K14" s="170">
        <v>0</v>
      </c>
      <c r="L14" s="170" t="b">
        <v>0</v>
      </c>
      <c r="M14" s="170">
        <v>0</v>
      </c>
      <c r="N14" s="170">
        <v>0</v>
      </c>
      <c r="P14" s="170">
        <v>1398</v>
      </c>
      <c r="Q14" s="170">
        <v>2478</v>
      </c>
      <c r="R14" s="170">
        <v>5591</v>
      </c>
      <c r="S14" s="170">
        <v>5709</v>
      </c>
      <c r="T14" s="170">
        <v>41537</v>
      </c>
      <c r="U14" s="170">
        <v>58361</v>
      </c>
      <c r="V14" s="170">
        <v>18776</v>
      </c>
      <c r="W14" s="170">
        <v>59062</v>
      </c>
      <c r="X14" s="170">
        <v>50938</v>
      </c>
      <c r="Y14" s="170">
        <v>20808</v>
      </c>
      <c r="Z14" s="170">
        <v>2561</v>
      </c>
      <c r="AA14" s="170">
        <v>0</v>
      </c>
      <c r="AB14" s="170">
        <v>0</v>
      </c>
      <c r="AC14" s="33">
        <v>2.8900000000000002E-3</v>
      </c>
      <c r="AD14" s="33">
        <v>5.1219999999999998E-3</v>
      </c>
      <c r="AE14" s="33">
        <v>1.1557E-2</v>
      </c>
      <c r="AF14" s="33">
        <v>1.1801000000000001E-2</v>
      </c>
      <c r="AG14" s="33">
        <v>8.5861000000000007E-2</v>
      </c>
      <c r="AH14" s="33">
        <v>0.120638</v>
      </c>
      <c r="AI14" s="33">
        <v>3.8811999999999999E-2</v>
      </c>
      <c r="AJ14" s="33">
        <v>0.122087</v>
      </c>
      <c r="AK14" s="33">
        <v>0.105293</v>
      </c>
      <c r="AL14" s="33">
        <v>4.3012000000000002E-2</v>
      </c>
      <c r="AM14" s="33">
        <v>5.2940000000000001E-3</v>
      </c>
      <c r="AN14" s="33">
        <v>0</v>
      </c>
      <c r="AO14" s="33">
        <v>0</v>
      </c>
      <c r="AP14" s="170">
        <v>3.0500000000000002E-3</v>
      </c>
      <c r="AQ14" s="170">
        <v>5.3449999999999999E-3</v>
      </c>
      <c r="AR14" s="170">
        <v>1.1899E-2</v>
      </c>
      <c r="AS14" s="170">
        <v>1.2008E-2</v>
      </c>
      <c r="AT14" s="170">
        <v>8.6239999999999997E-2</v>
      </c>
      <c r="AU14" s="170">
        <v>0.119112</v>
      </c>
      <c r="AV14" s="170">
        <v>3.7165999999999998E-2</v>
      </c>
      <c r="AW14" s="170">
        <v>0.121582</v>
      </c>
      <c r="AX14" s="170">
        <v>0.106834</v>
      </c>
      <c r="AY14" s="170">
        <v>4.2861999999999997E-2</v>
      </c>
      <c r="AZ14" s="170">
        <v>4.9399999999999999E-3</v>
      </c>
      <c r="BA14" s="170">
        <v>0</v>
      </c>
      <c r="BB14" s="170">
        <v>0</v>
      </c>
      <c r="BC14" s="170" t="s">
        <v>83</v>
      </c>
      <c r="BD14" s="170">
        <v>25.38</v>
      </c>
    </row>
    <row r="15" spans="1:56">
      <c r="A15" s="170" t="s">
        <v>84</v>
      </c>
      <c r="C15" s="170">
        <v>12</v>
      </c>
      <c r="D15" s="170" t="s">
        <v>143</v>
      </c>
      <c r="E15" s="171">
        <v>0.54458333333333331</v>
      </c>
      <c r="F15" s="170">
        <v>12</v>
      </c>
      <c r="G15" s="170">
        <v>2048</v>
      </c>
      <c r="H15" s="170">
        <v>1</v>
      </c>
      <c r="I15" s="170">
        <v>51212</v>
      </c>
      <c r="J15" s="170">
        <v>284.74400000000003</v>
      </c>
      <c r="K15" s="170">
        <v>0</v>
      </c>
      <c r="L15" s="170" t="b">
        <v>0</v>
      </c>
      <c r="M15" s="170">
        <v>0</v>
      </c>
      <c r="N15" s="170">
        <v>0</v>
      </c>
      <c r="P15" s="170">
        <v>1606</v>
      </c>
      <c r="Q15" s="170">
        <v>12728</v>
      </c>
      <c r="R15" s="170">
        <v>48131</v>
      </c>
      <c r="S15" s="170">
        <v>25597</v>
      </c>
      <c r="T15" s="170">
        <v>14071</v>
      </c>
      <c r="U15" s="170">
        <v>25200</v>
      </c>
      <c r="V15" s="170">
        <v>2085</v>
      </c>
      <c r="W15" s="170">
        <v>40202</v>
      </c>
      <c r="X15" s="170">
        <v>59019</v>
      </c>
      <c r="Y15" s="170">
        <v>23750</v>
      </c>
      <c r="Z15" s="170">
        <v>2747</v>
      </c>
      <c r="AA15" s="170">
        <v>0</v>
      </c>
      <c r="AB15" s="170">
        <v>0</v>
      </c>
      <c r="AC15" s="33">
        <v>2.7539999999999999E-3</v>
      </c>
      <c r="AD15" s="33">
        <v>2.1826000000000002E-2</v>
      </c>
      <c r="AE15" s="33">
        <v>8.2534999999999997E-2</v>
      </c>
      <c r="AF15" s="33">
        <v>4.3894000000000002E-2</v>
      </c>
      <c r="AG15" s="33">
        <v>2.4129000000000001E-2</v>
      </c>
      <c r="AH15" s="33">
        <v>4.3213000000000001E-2</v>
      </c>
      <c r="AI15" s="33">
        <v>3.5750000000000001E-3</v>
      </c>
      <c r="AJ15" s="33">
        <v>6.8939E-2</v>
      </c>
      <c r="AK15" s="33">
        <v>0.101206</v>
      </c>
      <c r="AL15" s="33">
        <v>4.0726999999999999E-2</v>
      </c>
      <c r="AM15" s="33">
        <v>4.7109999999999999E-3</v>
      </c>
      <c r="AN15" s="33">
        <v>0</v>
      </c>
      <c r="AO15" s="33">
        <v>0</v>
      </c>
      <c r="AP15" s="170">
        <v>2.9069999999999999E-3</v>
      </c>
      <c r="AQ15" s="170">
        <v>2.2776000000000001E-2</v>
      </c>
      <c r="AR15" s="170">
        <v>8.4975999999999996E-2</v>
      </c>
      <c r="AS15" s="170">
        <v>4.4662E-2</v>
      </c>
      <c r="AT15" s="170">
        <v>2.4236000000000001E-2</v>
      </c>
      <c r="AU15" s="170">
        <v>4.2666999999999997E-2</v>
      </c>
      <c r="AV15" s="170">
        <v>3.424E-3</v>
      </c>
      <c r="AW15" s="170">
        <v>6.8653000000000006E-2</v>
      </c>
      <c r="AX15" s="170">
        <v>0.102687</v>
      </c>
      <c r="AY15" s="170">
        <v>4.0584000000000002E-2</v>
      </c>
      <c r="AZ15" s="170">
        <v>4.3949999999999996E-3</v>
      </c>
      <c r="BA15" s="170">
        <v>0</v>
      </c>
      <c r="BB15" s="170">
        <v>0</v>
      </c>
      <c r="BC15" s="170" t="s">
        <v>83</v>
      </c>
      <c r="BD15" s="170">
        <v>25.44</v>
      </c>
    </row>
    <row r="16" spans="1:56">
      <c r="A16" s="170" t="s">
        <v>84</v>
      </c>
      <c r="C16" s="170">
        <v>13</v>
      </c>
      <c r="D16" s="170" t="s">
        <v>143</v>
      </c>
      <c r="E16" s="171">
        <v>0.5446643518518518</v>
      </c>
      <c r="F16" s="170">
        <v>12</v>
      </c>
      <c r="G16" s="170">
        <v>2048</v>
      </c>
      <c r="H16" s="170">
        <v>1</v>
      </c>
      <c r="I16" s="170">
        <v>50613</v>
      </c>
      <c r="J16" s="170">
        <v>281.41399999999999</v>
      </c>
      <c r="K16" s="170">
        <v>0</v>
      </c>
      <c r="L16" s="170" t="b">
        <v>0</v>
      </c>
      <c r="M16" s="170">
        <v>0</v>
      </c>
      <c r="N16" s="170">
        <v>0</v>
      </c>
      <c r="P16" s="170">
        <v>1641</v>
      </c>
      <c r="Q16" s="170">
        <v>12897</v>
      </c>
      <c r="R16" s="170">
        <v>50521</v>
      </c>
      <c r="S16" s="170">
        <v>28222</v>
      </c>
      <c r="T16" s="170">
        <v>58917</v>
      </c>
      <c r="U16" s="170">
        <v>57795</v>
      </c>
      <c r="V16" s="170">
        <v>23169</v>
      </c>
      <c r="W16" s="170">
        <v>33695</v>
      </c>
      <c r="X16" s="170">
        <v>4237</v>
      </c>
      <c r="Y16" s="170">
        <v>2733</v>
      </c>
      <c r="Z16" s="170">
        <v>1273</v>
      </c>
      <c r="AA16" s="170">
        <v>0</v>
      </c>
      <c r="AB16" s="170">
        <v>0</v>
      </c>
      <c r="AC16" s="33">
        <v>2.8470000000000001E-3</v>
      </c>
      <c r="AD16" s="33">
        <v>2.2377999999999999E-2</v>
      </c>
      <c r="AE16" s="33">
        <v>8.7659000000000001E-2</v>
      </c>
      <c r="AF16" s="33">
        <v>4.8967999999999998E-2</v>
      </c>
      <c r="AG16" s="33">
        <v>0.102227</v>
      </c>
      <c r="AH16" s="33">
        <v>0.10027999999999999</v>
      </c>
      <c r="AI16" s="33">
        <v>4.0201000000000001E-2</v>
      </c>
      <c r="AJ16" s="33">
        <v>5.8464000000000002E-2</v>
      </c>
      <c r="AK16" s="33">
        <v>7.352E-3</v>
      </c>
      <c r="AL16" s="33">
        <v>4.7419999999999997E-3</v>
      </c>
      <c r="AM16" s="33">
        <v>2.209E-3</v>
      </c>
      <c r="AN16" s="33">
        <v>0</v>
      </c>
      <c r="AO16" s="33">
        <v>0</v>
      </c>
      <c r="AP16" s="170">
        <v>3.0049999999999999E-3</v>
      </c>
      <c r="AQ16" s="170">
        <v>2.3351E-2</v>
      </c>
      <c r="AR16" s="170">
        <v>9.0251999999999999E-2</v>
      </c>
      <c r="AS16" s="170">
        <v>4.9825000000000001E-2</v>
      </c>
      <c r="AT16" s="170">
        <v>0.10267900000000001</v>
      </c>
      <c r="AU16" s="170">
        <v>9.9012000000000003E-2</v>
      </c>
      <c r="AV16" s="170">
        <v>3.8496000000000002E-2</v>
      </c>
      <c r="AW16" s="170">
        <v>5.8222000000000003E-2</v>
      </c>
      <c r="AX16" s="170">
        <v>7.4590000000000004E-3</v>
      </c>
      <c r="AY16" s="170">
        <v>4.725E-3</v>
      </c>
      <c r="AZ16" s="170">
        <v>2.0609999999999999E-3</v>
      </c>
      <c r="BA16" s="170">
        <v>0</v>
      </c>
      <c r="BB16" s="170">
        <v>0</v>
      </c>
      <c r="BC16" s="170" t="s">
        <v>83</v>
      </c>
      <c r="BD16" s="170">
        <v>25.44</v>
      </c>
    </row>
    <row r="18" spans="28:42">
      <c r="AB18" s="177" t="s">
        <v>148</v>
      </c>
      <c r="AC18" s="176" t="s">
        <v>82</v>
      </c>
      <c r="AD18" s="176" t="s">
        <v>44</v>
      </c>
      <c r="AE18" s="176" t="s">
        <v>45</v>
      </c>
      <c r="AF18" s="176" t="s">
        <v>46</v>
      </c>
      <c r="AG18" s="176" t="s">
        <v>47</v>
      </c>
      <c r="AH18" s="176" t="s">
        <v>48</v>
      </c>
      <c r="AI18" s="176" t="s">
        <v>49</v>
      </c>
      <c r="AJ18" s="176" t="s">
        <v>50</v>
      </c>
      <c r="AK18" s="176" t="s">
        <v>51</v>
      </c>
      <c r="AL18" s="176" t="s">
        <v>52</v>
      </c>
      <c r="AM18" s="176" t="s">
        <v>53</v>
      </c>
      <c r="AN18" s="176" t="s">
        <v>54</v>
      </c>
      <c r="AO18" s="176" t="s">
        <v>55</v>
      </c>
    </row>
    <row r="19" spans="28:42">
      <c r="AB19" s="170" t="s">
        <v>111</v>
      </c>
      <c r="AC19" s="10">
        <f t="array" ref="AC19:AO31">TRANSPOSE(AC4:AO16)</f>
        <v>3.1399999999999999E-4</v>
      </c>
      <c r="AD19" s="10">
        <v>1.554E-3</v>
      </c>
      <c r="AE19" s="10">
        <v>1.639E-3</v>
      </c>
      <c r="AF19" s="10">
        <v>1.5319999999999999E-3</v>
      </c>
      <c r="AG19" s="10">
        <v>4.1050000000000001E-3</v>
      </c>
      <c r="AH19" s="10">
        <v>3.6600000000000001E-4</v>
      </c>
      <c r="AI19" s="10">
        <v>2.97E-3</v>
      </c>
      <c r="AJ19" s="10">
        <v>1.4809999999999999E-3</v>
      </c>
      <c r="AK19" s="10">
        <v>7.2400000000000003E-4</v>
      </c>
      <c r="AL19" s="10">
        <v>4.9299999999999995E-4</v>
      </c>
      <c r="AM19" s="10">
        <v>2.8900000000000002E-3</v>
      </c>
      <c r="AN19" s="10">
        <v>2.7539999999999999E-3</v>
      </c>
      <c r="AO19" s="10">
        <v>2.8470000000000001E-3</v>
      </c>
      <c r="AP19" s="10"/>
    </row>
    <row r="20" spans="28:42">
      <c r="AB20" s="170" t="s">
        <v>110</v>
      </c>
      <c r="AC20" s="10">
        <v>5.1500000000000005E-4</v>
      </c>
      <c r="AD20" s="10">
        <v>2.797E-3</v>
      </c>
      <c r="AE20" s="10">
        <v>3.1150000000000001E-3</v>
      </c>
      <c r="AF20" s="10">
        <v>1.9358E-2</v>
      </c>
      <c r="AG20" s="10">
        <v>2.4934999999999999E-2</v>
      </c>
      <c r="AH20" s="10">
        <v>8.3900000000000001E-4</v>
      </c>
      <c r="AI20" s="10">
        <v>1.7821E-2</v>
      </c>
      <c r="AJ20" s="10">
        <v>7.8329999999999997E-3</v>
      </c>
      <c r="AK20" s="10">
        <v>3.2919999999999998E-3</v>
      </c>
      <c r="AL20" s="10">
        <v>1.7049999999999999E-3</v>
      </c>
      <c r="AM20" s="10">
        <v>5.1219999999999998E-3</v>
      </c>
      <c r="AN20" s="10">
        <v>2.1826000000000002E-2</v>
      </c>
      <c r="AO20" s="10">
        <v>2.2377999999999999E-2</v>
      </c>
      <c r="AP20"/>
    </row>
    <row r="21" spans="28:42">
      <c r="AB21" s="170" t="s">
        <v>109</v>
      </c>
      <c r="AC21" s="10">
        <v>9.01E-4</v>
      </c>
      <c r="AD21" s="10">
        <v>3.761E-3</v>
      </c>
      <c r="AE21" s="10">
        <v>9.6310000000000007E-3</v>
      </c>
      <c r="AF21" s="10">
        <v>7.7712000000000003E-2</v>
      </c>
      <c r="AG21" s="10">
        <v>9.1325000000000003E-2</v>
      </c>
      <c r="AH21" s="10">
        <v>1.9680000000000001E-3</v>
      </c>
      <c r="AI21" s="10">
        <v>6.4006999999999994E-2</v>
      </c>
      <c r="AJ21" s="10">
        <v>2.7539999999999999E-2</v>
      </c>
      <c r="AK21" s="10">
        <v>1.0988E-2</v>
      </c>
      <c r="AL21" s="10">
        <v>5.1279999999999997E-3</v>
      </c>
      <c r="AM21" s="10">
        <v>1.1557E-2</v>
      </c>
      <c r="AN21" s="10">
        <v>8.2534999999999997E-2</v>
      </c>
      <c r="AO21" s="10">
        <v>8.7659000000000001E-2</v>
      </c>
      <c r="AP21"/>
    </row>
    <row r="22" spans="28:42">
      <c r="AB22" s="170" t="s">
        <v>108</v>
      </c>
      <c r="AC22" s="10">
        <v>9.2199999999999997E-4</v>
      </c>
      <c r="AD22" s="10">
        <v>3.3540000000000002E-3</v>
      </c>
      <c r="AE22" s="10">
        <v>9.1699999999999993E-3</v>
      </c>
      <c r="AF22" s="10">
        <v>4.0328000000000003E-2</v>
      </c>
      <c r="AG22" s="10">
        <v>5.4191000000000003E-2</v>
      </c>
      <c r="AH22" s="10">
        <v>1.482E-3</v>
      </c>
      <c r="AI22" s="10">
        <v>3.7463000000000003E-2</v>
      </c>
      <c r="AJ22" s="10">
        <v>1.5923E-2</v>
      </c>
      <c r="AK22" s="10">
        <v>6.4310000000000001E-3</v>
      </c>
      <c r="AL22" s="10">
        <v>3.2160000000000001E-3</v>
      </c>
      <c r="AM22" s="10">
        <v>1.1801000000000001E-2</v>
      </c>
      <c r="AN22" s="10">
        <v>4.3894000000000002E-2</v>
      </c>
      <c r="AO22" s="10">
        <v>4.8967999999999998E-2</v>
      </c>
      <c r="AP22"/>
    </row>
    <row r="23" spans="28:42">
      <c r="AB23" s="170" t="s">
        <v>107</v>
      </c>
      <c r="AC23" s="10">
        <v>1.2589999999999999E-3</v>
      </c>
      <c r="AD23" s="10">
        <v>3.6120000000000002E-3</v>
      </c>
      <c r="AE23" s="10">
        <v>8.2239999999999994E-2</v>
      </c>
      <c r="AF23" s="10">
        <v>2.2284000000000002E-2</v>
      </c>
      <c r="AG23" s="10">
        <v>0.10670399999999999</v>
      </c>
      <c r="AH23" s="10">
        <v>2.1900000000000001E-3</v>
      </c>
      <c r="AI23" s="10">
        <v>7.3827000000000004E-2</v>
      </c>
      <c r="AJ23" s="10">
        <v>3.2704999999999998E-2</v>
      </c>
      <c r="AK23" s="10">
        <v>1.1677999999999999E-2</v>
      </c>
      <c r="AL23" s="10">
        <v>5.391E-3</v>
      </c>
      <c r="AM23" s="10">
        <v>8.5861000000000007E-2</v>
      </c>
      <c r="AN23" s="10">
        <v>2.4129000000000001E-2</v>
      </c>
      <c r="AO23" s="10">
        <v>0.102227</v>
      </c>
      <c r="AP23"/>
    </row>
    <row r="24" spans="28:42">
      <c r="AB24" s="170" t="s">
        <v>106</v>
      </c>
      <c r="AC24" s="10">
        <v>1.3829999999999999E-3</v>
      </c>
      <c r="AD24" s="10">
        <v>3.2662999999999998E-2</v>
      </c>
      <c r="AE24" s="10">
        <v>8.9446999999999999E-2</v>
      </c>
      <c r="AF24" s="10">
        <v>1.2973999999999999E-2</v>
      </c>
      <c r="AG24" s="10">
        <v>0.131746</v>
      </c>
      <c r="AH24" s="10">
        <v>2.3389999999999999E-3</v>
      </c>
      <c r="AI24" s="10">
        <v>9.0931999999999999E-2</v>
      </c>
      <c r="AJ24" s="10">
        <v>4.0465000000000001E-2</v>
      </c>
      <c r="AK24" s="10">
        <v>1.376E-2</v>
      </c>
      <c r="AL24" s="10">
        <v>6.1599999999999997E-3</v>
      </c>
      <c r="AM24" s="10">
        <v>0.120638</v>
      </c>
      <c r="AN24" s="10">
        <v>4.3213000000000001E-2</v>
      </c>
      <c r="AO24" s="10">
        <v>0.10027999999999999</v>
      </c>
      <c r="AP24"/>
    </row>
    <row r="25" spans="28:42">
      <c r="AB25" s="170" t="s">
        <v>105</v>
      </c>
      <c r="AC25" s="10">
        <v>4.28E-4</v>
      </c>
      <c r="AD25" s="10">
        <v>1.4829999999999999E-3</v>
      </c>
      <c r="AE25" s="10">
        <v>3.7962000000000003E-2</v>
      </c>
      <c r="AF25" s="10">
        <v>2.8019999999999998E-3</v>
      </c>
      <c r="AG25" s="10">
        <v>4.1165E-2</v>
      </c>
      <c r="AH25" s="10">
        <v>7.4299999999999995E-4</v>
      </c>
      <c r="AI25" s="10">
        <v>2.819E-2</v>
      </c>
      <c r="AJ25" s="10">
        <v>1.244E-2</v>
      </c>
      <c r="AK25" s="10">
        <v>4.2630000000000003E-3</v>
      </c>
      <c r="AL25" s="10">
        <v>1.9090000000000001E-3</v>
      </c>
      <c r="AM25" s="10">
        <v>3.8811999999999999E-2</v>
      </c>
      <c r="AN25" s="10">
        <v>3.5750000000000001E-3</v>
      </c>
      <c r="AO25" s="10">
        <v>4.0201000000000001E-2</v>
      </c>
      <c r="AP25"/>
    </row>
    <row r="26" spans="28:42">
      <c r="AB26" s="170" t="s">
        <v>104</v>
      </c>
      <c r="AC26" s="10">
        <v>1.2949999999999999E-3</v>
      </c>
      <c r="AD26" s="10">
        <v>6.7696999999999993E-2</v>
      </c>
      <c r="AE26" s="10">
        <v>5.6478E-2</v>
      </c>
      <c r="AF26" s="10">
        <v>4.0049999999999999E-3</v>
      </c>
      <c r="AG26" s="10">
        <v>0.124588</v>
      </c>
      <c r="AH26" s="10">
        <v>2.0590000000000001E-3</v>
      </c>
      <c r="AI26" s="10">
        <v>8.6604E-2</v>
      </c>
      <c r="AJ26" s="10">
        <v>3.9030000000000002E-2</v>
      </c>
      <c r="AK26" s="10">
        <v>1.2897E-2</v>
      </c>
      <c r="AL26" s="10">
        <v>5.7060000000000001E-3</v>
      </c>
      <c r="AM26" s="10">
        <v>0.122087</v>
      </c>
      <c r="AN26" s="10">
        <v>6.8939E-2</v>
      </c>
      <c r="AO26" s="10">
        <v>5.8464000000000002E-2</v>
      </c>
      <c r="AP26"/>
    </row>
    <row r="27" spans="28:42">
      <c r="AB27" s="170" t="s">
        <v>103</v>
      </c>
      <c r="AC27" s="10">
        <v>1.3339999999999999E-3</v>
      </c>
      <c r="AD27" s="10">
        <v>0.101228</v>
      </c>
      <c r="AE27" s="10">
        <v>6.5469999999999999E-3</v>
      </c>
      <c r="AF27" s="10">
        <v>2.6389999999999999E-3</v>
      </c>
      <c r="AG27" s="10">
        <v>0.10674500000000001</v>
      </c>
      <c r="AH27" s="10">
        <v>1.9300000000000001E-3</v>
      </c>
      <c r="AI27" s="10">
        <v>7.5627E-2</v>
      </c>
      <c r="AJ27" s="10">
        <v>3.4735000000000002E-2</v>
      </c>
      <c r="AK27" s="10">
        <v>1.1481E-2</v>
      </c>
      <c r="AL27" s="10">
        <v>5.2220000000000001E-3</v>
      </c>
      <c r="AM27" s="10">
        <v>0.105293</v>
      </c>
      <c r="AN27" s="10">
        <v>0.101206</v>
      </c>
      <c r="AO27" s="10">
        <v>7.352E-3</v>
      </c>
      <c r="AP27"/>
    </row>
    <row r="28" spans="28:42">
      <c r="AB28" s="170" t="s">
        <v>102</v>
      </c>
      <c r="AC28" s="10">
        <v>1.4040000000000001E-3</v>
      </c>
      <c r="AD28" s="10">
        <v>4.0142999999999998E-2</v>
      </c>
      <c r="AE28" s="10">
        <v>4.1200000000000004E-3</v>
      </c>
      <c r="AF28" s="10">
        <v>2.2239999999999998E-3</v>
      </c>
      <c r="AG28" s="10">
        <v>4.3859000000000002E-2</v>
      </c>
      <c r="AH28" s="10">
        <v>1.6750000000000001E-3</v>
      </c>
      <c r="AI28" s="10">
        <v>3.0811000000000002E-2</v>
      </c>
      <c r="AJ28" s="10">
        <v>1.4532E-2</v>
      </c>
      <c r="AK28" s="10">
        <v>5.3629999999999997E-3</v>
      </c>
      <c r="AL28" s="10">
        <v>2.9359999999999998E-3</v>
      </c>
      <c r="AM28" s="10">
        <v>4.3012000000000002E-2</v>
      </c>
      <c r="AN28" s="10">
        <v>4.0726999999999999E-2</v>
      </c>
      <c r="AO28" s="10">
        <v>4.7419999999999997E-3</v>
      </c>
      <c r="AP28"/>
    </row>
    <row r="29" spans="28:42">
      <c r="AB29" s="170" t="s">
        <v>101</v>
      </c>
      <c r="AC29" s="10">
        <v>9.2599999999999996E-4</v>
      </c>
      <c r="AD29" s="10">
        <v>4.3889999999999997E-3</v>
      </c>
      <c r="AE29" s="10">
        <v>1.9040000000000001E-3</v>
      </c>
      <c r="AF29" s="10">
        <v>1.358E-3</v>
      </c>
      <c r="AG29" s="10">
        <v>5.6259999999999999E-3</v>
      </c>
      <c r="AH29" s="10">
        <v>1.073E-3</v>
      </c>
      <c r="AI29" s="10">
        <v>4.1640000000000002E-3</v>
      </c>
      <c r="AJ29" s="10">
        <v>2.4090000000000001E-3</v>
      </c>
      <c r="AK29" s="10">
        <v>1.4599999999999999E-3</v>
      </c>
      <c r="AL29" s="10">
        <v>1.2049999999999999E-3</v>
      </c>
      <c r="AM29" s="10">
        <v>5.2940000000000001E-3</v>
      </c>
      <c r="AN29" s="10">
        <v>4.7109999999999999E-3</v>
      </c>
      <c r="AO29" s="10">
        <v>2.209E-3</v>
      </c>
      <c r="AP29"/>
    </row>
    <row r="30" spans="28:42">
      <c r="AB30" s="170" t="s">
        <v>142</v>
      </c>
      <c r="AC30" s="10">
        <v>0</v>
      </c>
      <c r="AD30" s="10">
        <v>0</v>
      </c>
      <c r="AE30" s="10">
        <v>0</v>
      </c>
      <c r="AF30" s="10">
        <v>0</v>
      </c>
      <c r="AG30" s="10">
        <v>0</v>
      </c>
      <c r="AH30" s="10">
        <v>0</v>
      </c>
      <c r="AI30" s="10">
        <v>0</v>
      </c>
      <c r="AJ30" s="10">
        <v>0</v>
      </c>
      <c r="AK30" s="10">
        <v>0</v>
      </c>
      <c r="AL30" s="10">
        <v>0</v>
      </c>
      <c r="AM30" s="10">
        <v>0</v>
      </c>
      <c r="AN30" s="10">
        <v>0</v>
      </c>
      <c r="AO30" s="10">
        <v>0</v>
      </c>
      <c r="AP30"/>
    </row>
    <row r="31" spans="28:42">
      <c r="AB31" s="170" t="s">
        <v>100</v>
      </c>
      <c r="AC31" s="10">
        <v>0</v>
      </c>
      <c r="AD31" s="10">
        <v>0</v>
      </c>
      <c r="AE31" s="10">
        <v>0</v>
      </c>
      <c r="AF31" s="10">
        <v>0</v>
      </c>
      <c r="AG31" s="10">
        <v>0</v>
      </c>
      <c r="AH31" s="10">
        <v>0</v>
      </c>
      <c r="AI31" s="10">
        <v>0</v>
      </c>
      <c r="AJ31" s="10">
        <v>0</v>
      </c>
      <c r="AK31" s="10">
        <v>0</v>
      </c>
      <c r="AL31" s="10">
        <v>0</v>
      </c>
      <c r="AM31" s="10">
        <v>0</v>
      </c>
      <c r="AN31" s="10">
        <v>0</v>
      </c>
      <c r="AO31" s="10">
        <v>0</v>
      </c>
      <c r="AP31"/>
    </row>
    <row r="32" spans="28:42">
      <c r="AC32"/>
      <c r="AD32"/>
      <c r="AE32"/>
      <c r="AF32"/>
      <c r="AG32"/>
      <c r="AH32"/>
      <c r="AI32"/>
      <c r="AJ32"/>
      <c r="AK32"/>
      <c r="AL32"/>
      <c r="AM32"/>
      <c r="AN32"/>
      <c r="AO32"/>
      <c r="AP32"/>
    </row>
  </sheetData>
  <mergeCells count="1">
    <mergeCell ref="V1:AA1"/>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8"/>
  <sheetViews>
    <sheetView tabSelected="1" workbookViewId="0">
      <selection activeCell="C52" sqref="C52"/>
    </sheetView>
  </sheetViews>
  <sheetFormatPr defaultColWidth="11.42578125" defaultRowHeight="15.75" outlineLevelRow="1"/>
  <cols>
    <col min="1" max="1" width="27.5703125" style="4" customWidth="1"/>
    <col min="2" max="2" width="19.85546875" style="2" customWidth="1"/>
    <col min="3" max="3" width="12.7109375" customWidth="1"/>
    <col min="4" max="14" width="11.5703125" customWidth="1"/>
    <col min="15" max="15" width="11.5703125" style="6" hidden="1" customWidth="1"/>
    <col min="16" max="26" width="11.5703125" hidden="1" customWidth="1"/>
  </cols>
  <sheetData>
    <row r="1" spans="1:26" ht="30" customHeight="1" thickBot="1">
      <c r="A1" s="211" t="s">
        <v>32</v>
      </c>
      <c r="B1" s="212"/>
      <c r="C1" s="73" t="s">
        <v>41</v>
      </c>
    </row>
    <row r="2" spans="1:26" ht="16.5" thickBot="1">
      <c r="C2" s="11"/>
      <c r="D2" s="55"/>
      <c r="F2" s="11"/>
      <c r="I2" s="11"/>
      <c r="L2" s="11"/>
      <c r="O2" s="11"/>
      <c r="R2" s="11"/>
      <c r="U2" s="11"/>
      <c r="X2" s="11"/>
      <c r="Z2" s="11"/>
    </row>
    <row r="3" spans="1:26" ht="12.75">
      <c r="A3" s="216" t="s">
        <v>26</v>
      </c>
      <c r="B3" s="37" t="s">
        <v>18</v>
      </c>
      <c r="C3" s="30">
        <v>1</v>
      </c>
      <c r="D3" s="30">
        <v>2</v>
      </c>
      <c r="E3" s="30">
        <v>3</v>
      </c>
      <c r="F3" s="30">
        <v>4</v>
      </c>
      <c r="G3" s="30">
        <v>5</v>
      </c>
      <c r="H3" s="30">
        <v>6</v>
      </c>
      <c r="I3" s="30">
        <v>7</v>
      </c>
      <c r="J3" s="30">
        <v>8</v>
      </c>
      <c r="K3" s="30">
        <v>9</v>
      </c>
      <c r="L3" s="30">
        <v>10</v>
      </c>
      <c r="M3" s="30">
        <v>11</v>
      </c>
      <c r="N3" s="30">
        <v>12</v>
      </c>
      <c r="O3" s="30"/>
      <c r="P3" s="30"/>
      <c r="Q3" s="30"/>
      <c r="R3" s="30"/>
      <c r="S3" s="30"/>
      <c r="T3" s="30"/>
      <c r="U3" s="30"/>
      <c r="V3" s="30"/>
      <c r="W3" s="30"/>
      <c r="X3" s="30"/>
      <c r="Y3" s="30"/>
      <c r="Z3" s="31"/>
    </row>
    <row r="4" spans="1:26" s="17" customFormat="1" ht="13.5" thickBot="1">
      <c r="A4" s="217"/>
      <c r="B4" s="38"/>
      <c r="C4" s="49" t="s">
        <v>44</v>
      </c>
      <c r="D4" s="49" t="s">
        <v>45</v>
      </c>
      <c r="E4" s="49" t="s">
        <v>46</v>
      </c>
      <c r="F4" s="49" t="s">
        <v>47</v>
      </c>
      <c r="G4" s="49" t="s">
        <v>48</v>
      </c>
      <c r="H4" s="49" t="s">
        <v>49</v>
      </c>
      <c r="I4" s="49" t="s">
        <v>50</v>
      </c>
      <c r="J4" s="49" t="s">
        <v>51</v>
      </c>
      <c r="K4" s="49" t="s">
        <v>52</v>
      </c>
      <c r="L4" s="49" t="s">
        <v>53</v>
      </c>
      <c r="M4" s="49" t="s">
        <v>54</v>
      </c>
      <c r="N4" s="49" t="s">
        <v>55</v>
      </c>
      <c r="O4" s="49"/>
      <c r="P4" s="49"/>
      <c r="Q4" s="49"/>
      <c r="R4" s="49"/>
      <c r="S4" s="49"/>
      <c r="T4" s="49"/>
      <c r="U4" s="49"/>
      <c r="V4" s="49"/>
      <c r="W4" s="49"/>
      <c r="X4" s="49"/>
      <c r="Y4" s="49"/>
      <c r="Z4" s="59"/>
    </row>
    <row r="5" spans="1:26" s="10" customFormat="1" ht="12.75">
      <c r="A5" s="217"/>
      <c r="B5" s="40" t="s">
        <v>4</v>
      </c>
      <c r="C5" s="33">
        <v>0.29966999999999999</v>
      </c>
      <c r="D5" s="33">
        <v>0.33961999999999998</v>
      </c>
      <c r="E5" s="33">
        <v>0.15326000000000001</v>
      </c>
      <c r="F5" s="33">
        <v>0.68108999999999997</v>
      </c>
      <c r="G5" s="33">
        <v>1.5069000000000001E-2</v>
      </c>
      <c r="H5" s="33">
        <v>0.48163</v>
      </c>
      <c r="I5" s="33">
        <v>0.22162000000000001</v>
      </c>
      <c r="J5" s="33">
        <v>8.0848000000000003E-2</v>
      </c>
      <c r="K5" s="33">
        <v>3.8389E-2</v>
      </c>
      <c r="L5" s="33">
        <v>0.54283000000000003</v>
      </c>
      <c r="M5" s="33">
        <v>0.43640000000000001</v>
      </c>
      <c r="N5" s="33">
        <v>0.39028000000000002</v>
      </c>
      <c r="O5" s="33"/>
      <c r="P5" s="33"/>
      <c r="Q5" s="33"/>
      <c r="R5" s="33"/>
      <c r="S5" s="33"/>
      <c r="T5" s="33"/>
      <c r="U5" s="33"/>
      <c r="V5" s="33"/>
      <c r="W5" s="33"/>
      <c r="X5" s="33"/>
      <c r="Y5" s="33"/>
      <c r="Z5" s="34"/>
    </row>
    <row r="6" spans="1:26" s="10" customFormat="1" ht="12.75">
      <c r="A6" s="217"/>
      <c r="B6" s="40" t="s">
        <v>5</v>
      </c>
      <c r="C6" s="33">
        <v>0.16242000000000001</v>
      </c>
      <c r="D6" s="33">
        <v>0.49081999999999998</v>
      </c>
      <c r="E6" s="33">
        <v>7.2888999999999995E-2</v>
      </c>
      <c r="F6" s="33">
        <v>0.70118999999999998</v>
      </c>
      <c r="G6" s="33">
        <v>1.585E-2</v>
      </c>
      <c r="H6" s="33">
        <v>0.48981999999999998</v>
      </c>
      <c r="I6" s="33">
        <v>0.22456999999999999</v>
      </c>
      <c r="J6" s="33">
        <v>8.0976000000000006E-2</v>
      </c>
      <c r="K6" s="33">
        <v>3.8495000000000001E-2</v>
      </c>
      <c r="L6" s="33">
        <v>0.64024999999999999</v>
      </c>
      <c r="M6" s="33">
        <v>0.22028</v>
      </c>
      <c r="N6" s="33">
        <v>0.55059999999999998</v>
      </c>
      <c r="O6" s="33"/>
      <c r="P6" s="33"/>
      <c r="Q6" s="33"/>
      <c r="R6" s="33"/>
      <c r="S6" s="33"/>
      <c r="T6" s="33"/>
      <c r="U6" s="33"/>
      <c r="V6" s="33"/>
      <c r="W6" s="33"/>
      <c r="X6" s="33"/>
      <c r="Y6" s="33"/>
      <c r="Z6" s="34"/>
    </row>
    <row r="7" spans="1:26" s="10" customFormat="1" ht="13.5" thickBot="1">
      <c r="A7" s="218"/>
      <c r="B7" s="41" t="s">
        <v>6</v>
      </c>
      <c r="C7" s="35">
        <v>2.2658999999999999E-2</v>
      </c>
      <c r="D7" s="35">
        <v>6.9815000000000002E-2</v>
      </c>
      <c r="E7" s="35">
        <v>0.75290000000000001</v>
      </c>
      <c r="F7" s="35">
        <v>0.78105000000000002</v>
      </c>
      <c r="G7" s="35">
        <v>2.2629E-2</v>
      </c>
      <c r="H7" s="35">
        <v>0.56211999999999995</v>
      </c>
      <c r="I7" s="35">
        <v>0.25117</v>
      </c>
      <c r="J7" s="35">
        <v>0.10793</v>
      </c>
      <c r="K7" s="35">
        <v>5.3676000000000001E-2</v>
      </c>
      <c r="L7" s="35">
        <v>7.3108000000000006E-2</v>
      </c>
      <c r="M7" s="35">
        <v>0.72606000000000004</v>
      </c>
      <c r="N7" s="35">
        <v>0.78049000000000002</v>
      </c>
      <c r="O7" s="35"/>
      <c r="P7" s="35"/>
      <c r="Q7" s="35"/>
      <c r="R7" s="35"/>
      <c r="S7" s="35"/>
      <c r="T7" s="35"/>
      <c r="U7" s="35"/>
      <c r="V7" s="35"/>
      <c r="W7" s="35"/>
      <c r="X7" s="35"/>
      <c r="Y7" s="35"/>
      <c r="Z7" s="36"/>
    </row>
    <row r="8" spans="1:26" s="10" customFormat="1" ht="13.5" thickBot="1">
      <c r="A8" s="42"/>
      <c r="B8" s="15"/>
      <c r="C8" s="25"/>
      <c r="D8" s="25"/>
      <c r="E8" s="24"/>
      <c r="F8" s="24"/>
      <c r="G8" s="24"/>
      <c r="I8" s="24"/>
      <c r="J8" s="24"/>
      <c r="K8" s="24"/>
      <c r="L8" s="24"/>
      <c r="M8" s="24"/>
      <c r="N8" s="24"/>
      <c r="O8" s="24"/>
      <c r="P8" s="24"/>
      <c r="Q8" s="24"/>
      <c r="R8" s="24"/>
      <c r="S8" s="24"/>
      <c r="T8" s="24"/>
      <c r="U8" s="24"/>
      <c r="V8" s="24"/>
      <c r="W8" s="24"/>
      <c r="X8" s="24"/>
      <c r="Y8" s="24"/>
      <c r="Z8" s="24"/>
    </row>
    <row r="9" spans="1:26" ht="12.75">
      <c r="A9" s="216" t="s">
        <v>27</v>
      </c>
      <c r="B9" s="47" t="s">
        <v>29</v>
      </c>
      <c r="C9" s="22" t="s">
        <v>10</v>
      </c>
      <c r="D9" s="55"/>
      <c r="E9" s="225" t="s">
        <v>63</v>
      </c>
      <c r="F9" s="208"/>
      <c r="G9" s="208"/>
      <c r="H9" s="208"/>
      <c r="I9" s="208"/>
      <c r="J9" s="208"/>
      <c r="K9" s="208"/>
      <c r="L9" s="208"/>
      <c r="M9" s="208"/>
      <c r="N9" s="208"/>
      <c r="O9" s="208"/>
      <c r="P9" s="208"/>
      <c r="Q9" s="208"/>
      <c r="R9" s="208"/>
      <c r="S9" s="208"/>
      <c r="T9" s="208"/>
      <c r="U9" s="208"/>
      <c r="V9" s="208"/>
      <c r="W9" s="208"/>
      <c r="X9" s="208"/>
      <c r="Y9" s="208"/>
      <c r="Z9" s="27"/>
    </row>
    <row r="10" spans="1:26" ht="12.75">
      <c r="A10" s="217"/>
      <c r="B10" s="193">
        <v>400</v>
      </c>
      <c r="C10" s="152">
        <f>' LogFile from Gui'!AC19</f>
        <v>3.1399999999999999E-4</v>
      </c>
      <c r="D10" s="14"/>
      <c r="E10" s="208"/>
      <c r="F10" s="208"/>
      <c r="G10" s="208"/>
      <c r="H10" s="208"/>
      <c r="I10" s="208"/>
      <c r="J10" s="208"/>
      <c r="K10" s="208"/>
      <c r="L10" s="208"/>
      <c r="M10" s="208"/>
      <c r="N10" s="208"/>
      <c r="O10" s="208"/>
      <c r="P10" s="208"/>
      <c r="Q10" s="208"/>
      <c r="R10" s="208"/>
      <c r="S10" s="208"/>
      <c r="T10" s="208"/>
      <c r="U10" s="208"/>
      <c r="V10" s="208"/>
      <c r="W10" s="208"/>
      <c r="X10" s="208"/>
      <c r="Y10" s="208"/>
      <c r="Z10" s="27"/>
    </row>
    <row r="11" spans="1:26" ht="12.75" customHeight="1">
      <c r="A11" s="217"/>
      <c r="B11" s="193">
        <v>424</v>
      </c>
      <c r="C11" s="152">
        <f>' LogFile from Gui'!AC20</f>
        <v>5.1500000000000005E-4</v>
      </c>
      <c r="D11" s="14"/>
      <c r="E11" s="208"/>
      <c r="F11" s="208"/>
      <c r="G11" s="208"/>
      <c r="H11" s="208"/>
      <c r="I11" s="208"/>
      <c r="J11" s="208"/>
      <c r="K11" s="208"/>
      <c r="L11" s="208"/>
      <c r="M11" s="208"/>
      <c r="N11" s="208"/>
      <c r="O11" s="208"/>
      <c r="P11" s="208"/>
      <c r="Q11" s="208"/>
      <c r="R11" s="208"/>
      <c r="S11" s="208"/>
      <c r="T11" s="208"/>
      <c r="U11" s="208"/>
      <c r="V11" s="208"/>
      <c r="W11" s="208"/>
      <c r="X11" s="208"/>
      <c r="Y11" s="208"/>
      <c r="Z11" s="27"/>
    </row>
    <row r="12" spans="1:26" ht="12.75" customHeight="1">
      <c r="A12" s="217"/>
      <c r="B12" s="193">
        <v>450</v>
      </c>
      <c r="C12" s="152">
        <f>' LogFile from Gui'!AC21</f>
        <v>9.01E-4</v>
      </c>
      <c r="D12" s="14"/>
      <c r="E12" s="208"/>
      <c r="F12" s="208"/>
      <c r="G12" s="208"/>
      <c r="H12" s="208"/>
      <c r="I12" s="208"/>
      <c r="J12" s="208"/>
      <c r="K12" s="208"/>
      <c r="L12" s="208"/>
      <c r="M12" s="208"/>
      <c r="N12" s="208"/>
      <c r="O12" s="208"/>
      <c r="P12" s="208"/>
      <c r="Q12" s="208"/>
      <c r="R12" s="208"/>
      <c r="S12" s="208"/>
      <c r="T12" s="208"/>
      <c r="U12" s="208"/>
      <c r="V12" s="208"/>
      <c r="W12" s="208"/>
      <c r="X12" s="208"/>
      <c r="Y12" s="208"/>
    </row>
    <row r="13" spans="1:26" ht="12.75" customHeight="1">
      <c r="A13" s="217"/>
      <c r="B13" s="193">
        <v>473</v>
      </c>
      <c r="C13" s="152">
        <f>' LogFile from Gui'!AC22</f>
        <v>9.2199999999999997E-4</v>
      </c>
      <c r="D13" s="14"/>
      <c r="E13" s="208"/>
      <c r="F13" s="208"/>
      <c r="G13" s="208"/>
      <c r="H13" s="208"/>
      <c r="I13" s="208"/>
      <c r="J13" s="208"/>
      <c r="K13" s="208"/>
      <c r="L13" s="208"/>
      <c r="M13" s="208"/>
      <c r="N13" s="208"/>
      <c r="O13" s="208"/>
      <c r="P13" s="208"/>
      <c r="Q13" s="208"/>
      <c r="R13" s="208"/>
      <c r="S13" s="208"/>
      <c r="T13" s="208"/>
      <c r="U13" s="208"/>
      <c r="V13" s="208"/>
      <c r="W13" s="208"/>
      <c r="X13" s="208"/>
      <c r="Y13" s="208"/>
    </row>
    <row r="14" spans="1:26" ht="12.75" customHeight="1">
      <c r="A14" s="217"/>
      <c r="B14" s="193">
        <v>514</v>
      </c>
      <c r="C14" s="152">
        <f>' LogFile from Gui'!AC23</f>
        <v>1.2589999999999999E-3</v>
      </c>
      <c r="D14" s="14"/>
      <c r="E14" s="208"/>
      <c r="F14" s="208"/>
      <c r="G14" s="208"/>
      <c r="H14" s="208"/>
      <c r="I14" s="208"/>
      <c r="J14" s="208"/>
      <c r="K14" s="208"/>
      <c r="L14" s="208"/>
      <c r="M14" s="208"/>
      <c r="N14" s="208"/>
      <c r="O14" s="208"/>
      <c r="P14" s="208"/>
      <c r="Q14" s="208"/>
      <c r="R14" s="208"/>
      <c r="S14" s="208"/>
      <c r="T14" s="208"/>
      <c r="U14" s="208"/>
      <c r="V14" s="208"/>
      <c r="W14" s="208"/>
      <c r="X14" s="208"/>
      <c r="Y14" s="208"/>
    </row>
    <row r="15" spans="1:26" ht="12.75" customHeight="1">
      <c r="A15" s="217"/>
      <c r="B15" s="193">
        <v>555</v>
      </c>
      <c r="C15" s="152">
        <f>' LogFile from Gui'!AC24</f>
        <v>1.3829999999999999E-3</v>
      </c>
      <c r="D15" s="14"/>
      <c r="E15" s="208"/>
      <c r="F15" s="208"/>
      <c r="G15" s="208"/>
      <c r="H15" s="208"/>
      <c r="I15" s="208"/>
      <c r="J15" s="208"/>
      <c r="K15" s="208"/>
      <c r="L15" s="208"/>
      <c r="M15" s="208"/>
      <c r="N15" s="208"/>
      <c r="O15" s="208"/>
      <c r="P15" s="208"/>
      <c r="Q15" s="208"/>
      <c r="R15" s="208"/>
      <c r="S15" s="208"/>
      <c r="T15" s="208"/>
      <c r="U15" s="208"/>
      <c r="V15" s="208"/>
      <c r="W15" s="208"/>
      <c r="X15" s="208"/>
      <c r="Y15" s="208"/>
    </row>
    <row r="16" spans="1:26" ht="12.75" customHeight="1">
      <c r="A16" s="217"/>
      <c r="B16" s="193">
        <v>595</v>
      </c>
      <c r="C16" s="152">
        <f>' LogFile from Gui'!AC26</f>
        <v>1.2949999999999999E-3</v>
      </c>
      <c r="D16" s="14"/>
      <c r="E16" s="208"/>
      <c r="F16" s="208"/>
      <c r="G16" s="208"/>
      <c r="H16" s="208"/>
      <c r="I16" s="208"/>
      <c r="J16" s="208"/>
      <c r="K16" s="208"/>
      <c r="L16" s="208"/>
      <c r="M16" s="208"/>
      <c r="N16" s="208"/>
      <c r="O16" s="208"/>
      <c r="P16" s="208"/>
      <c r="Q16" s="208"/>
      <c r="R16" s="208"/>
      <c r="S16" s="208"/>
      <c r="T16" s="208"/>
      <c r="U16" s="208"/>
      <c r="V16" s="208"/>
      <c r="W16" s="208"/>
      <c r="X16" s="208"/>
      <c r="Y16" s="208"/>
    </row>
    <row r="17" spans="1:26" ht="12.75" customHeight="1">
      <c r="A17" s="217"/>
      <c r="B17" s="193">
        <v>635</v>
      </c>
      <c r="C17" s="152">
        <f>' LogFile from Gui'!AC27</f>
        <v>1.3339999999999999E-3</v>
      </c>
      <c r="D17" s="14"/>
      <c r="E17" s="208"/>
      <c r="F17" s="208"/>
      <c r="G17" s="208"/>
      <c r="H17" s="208"/>
      <c r="I17" s="208"/>
      <c r="J17" s="208"/>
      <c r="K17" s="208"/>
      <c r="L17" s="208"/>
      <c r="M17" s="208"/>
      <c r="N17" s="208"/>
      <c r="O17" s="208"/>
      <c r="P17" s="208"/>
      <c r="Q17" s="208"/>
      <c r="R17" s="208"/>
      <c r="S17" s="208"/>
      <c r="T17" s="208"/>
      <c r="U17" s="208"/>
      <c r="V17" s="208"/>
      <c r="W17" s="208"/>
      <c r="X17" s="208"/>
      <c r="Y17" s="208"/>
    </row>
    <row r="18" spans="1:26" ht="12.75" customHeight="1">
      <c r="A18" s="217"/>
      <c r="B18" s="193">
        <v>685</v>
      </c>
      <c r="C18" s="152">
        <f>' LogFile from Gui'!AC28</f>
        <v>1.4040000000000001E-3</v>
      </c>
      <c r="D18" s="14"/>
      <c r="E18" s="208"/>
      <c r="F18" s="208"/>
      <c r="G18" s="208"/>
      <c r="H18" s="208"/>
      <c r="I18" s="208"/>
      <c r="J18" s="208"/>
      <c r="K18" s="208"/>
      <c r="L18" s="208"/>
      <c r="M18" s="208"/>
      <c r="N18" s="208"/>
      <c r="O18" s="208"/>
      <c r="P18" s="208"/>
      <c r="Q18" s="208"/>
      <c r="R18" s="208"/>
      <c r="S18" s="208"/>
      <c r="T18" s="208"/>
      <c r="U18" s="208"/>
      <c r="V18" s="208"/>
      <c r="W18" s="208"/>
      <c r="X18" s="208"/>
      <c r="Y18" s="208"/>
    </row>
    <row r="19" spans="1:26" ht="13.5" customHeight="1" thickBot="1">
      <c r="A19" s="218"/>
      <c r="B19" s="193">
        <v>745</v>
      </c>
      <c r="C19" s="153">
        <f>' LogFile from Gui'!AC29</f>
        <v>9.2599999999999996E-4</v>
      </c>
      <c r="D19" s="14"/>
      <c r="E19" s="208"/>
      <c r="F19" s="208"/>
      <c r="G19" s="208"/>
      <c r="H19" s="208"/>
      <c r="I19" s="208"/>
      <c r="J19" s="208"/>
      <c r="K19" s="208"/>
      <c r="L19" s="208"/>
      <c r="M19" s="208"/>
      <c r="N19" s="208"/>
      <c r="O19" s="208"/>
      <c r="P19" s="208"/>
      <c r="Q19" s="208"/>
      <c r="R19" s="208"/>
      <c r="S19" s="208"/>
      <c r="T19" s="208"/>
      <c r="U19" s="208"/>
      <c r="V19" s="208"/>
      <c r="W19" s="208"/>
      <c r="X19" s="208"/>
      <c r="Y19" s="208"/>
    </row>
    <row r="20" spans="1:26" ht="12.75">
      <c r="A20" s="52"/>
      <c r="B20" s="48"/>
      <c r="C20" s="14"/>
      <c r="D20" s="14"/>
      <c r="E20" s="14"/>
      <c r="F20" s="14"/>
      <c r="G20" s="14"/>
      <c r="H20" s="14"/>
      <c r="I20" s="14"/>
      <c r="J20" s="14"/>
      <c r="K20" s="14"/>
      <c r="L20" s="14"/>
      <c r="M20" s="14"/>
    </row>
    <row r="21" spans="1:26" ht="13.5" thickBot="1">
      <c r="A21" s="42"/>
      <c r="B21" s="18"/>
      <c r="C21" s="14"/>
      <c r="D21" s="55"/>
      <c r="F21" s="13"/>
      <c r="G21" s="13"/>
      <c r="H21" s="12"/>
    </row>
    <row r="22" spans="1:26" ht="12.75">
      <c r="A22" s="219" t="s">
        <v>139</v>
      </c>
      <c r="B22" s="47" t="s">
        <v>28</v>
      </c>
      <c r="C22" s="30">
        <f t="shared" ref="C22:Z22" si="0">IF(C3&lt;&gt;0,C3,"")</f>
        <v>1</v>
      </c>
      <c r="D22" s="30">
        <f t="shared" si="0"/>
        <v>2</v>
      </c>
      <c r="E22" s="30">
        <f t="shared" si="0"/>
        <v>3</v>
      </c>
      <c r="F22" s="30">
        <f t="shared" si="0"/>
        <v>4</v>
      </c>
      <c r="G22" s="30">
        <f t="shared" si="0"/>
        <v>5</v>
      </c>
      <c r="H22" s="30">
        <f t="shared" si="0"/>
        <v>6</v>
      </c>
      <c r="I22" s="30">
        <f t="shared" si="0"/>
        <v>7</v>
      </c>
      <c r="J22" s="30">
        <f t="shared" si="0"/>
        <v>8</v>
      </c>
      <c r="K22" s="30">
        <f t="shared" si="0"/>
        <v>9</v>
      </c>
      <c r="L22" s="30">
        <f t="shared" si="0"/>
        <v>10</v>
      </c>
      <c r="M22" s="30">
        <f t="shared" si="0"/>
        <v>11</v>
      </c>
      <c r="N22" s="31">
        <f t="shared" si="0"/>
        <v>12</v>
      </c>
      <c r="O22" s="30" t="str">
        <f t="shared" si="0"/>
        <v/>
      </c>
      <c r="P22" s="30" t="str">
        <f t="shared" si="0"/>
        <v/>
      </c>
      <c r="Q22" s="30" t="str">
        <f t="shared" si="0"/>
        <v/>
      </c>
      <c r="R22" s="30" t="str">
        <f t="shared" si="0"/>
        <v/>
      </c>
      <c r="S22" s="30" t="str">
        <f t="shared" si="0"/>
        <v/>
      </c>
      <c r="T22" s="30" t="str">
        <f t="shared" si="0"/>
        <v/>
      </c>
      <c r="U22" s="30" t="str">
        <f t="shared" si="0"/>
        <v/>
      </c>
      <c r="V22" s="30" t="str">
        <f t="shared" si="0"/>
        <v/>
      </c>
      <c r="W22" s="30" t="str">
        <f t="shared" si="0"/>
        <v/>
      </c>
      <c r="X22" s="30" t="str">
        <f t="shared" si="0"/>
        <v/>
      </c>
      <c r="Y22" s="30" t="str">
        <f t="shared" si="0"/>
        <v/>
      </c>
      <c r="Z22" s="31" t="str">
        <f t="shared" si="0"/>
        <v/>
      </c>
    </row>
    <row r="23" spans="1:26" ht="12.75" customHeight="1" thickBot="1">
      <c r="A23" s="220"/>
      <c r="B23" s="50"/>
      <c r="C23" s="49" t="str">
        <f t="shared" ref="C23:Z23" si="1">IF(C4&lt;&gt;"",C4,"")</f>
        <v>red</v>
      </c>
      <c r="D23" s="49" t="str">
        <f t="shared" si="1"/>
        <v xml:space="preserve">green </v>
      </c>
      <c r="E23" s="49" t="str">
        <f t="shared" si="1"/>
        <v>blue</v>
      </c>
      <c r="F23" s="49" t="str">
        <f t="shared" si="1"/>
        <v>white</v>
      </c>
      <c r="G23" s="49" t="str">
        <f t="shared" si="1"/>
        <v>black</v>
      </c>
      <c r="H23" s="49" t="str">
        <f t="shared" si="1"/>
        <v>grey 25</v>
      </c>
      <c r="I23" s="49" t="str">
        <f t="shared" si="1"/>
        <v>grey 50</v>
      </c>
      <c r="J23" s="49" t="str">
        <f t="shared" si="1"/>
        <v>grey 75</v>
      </c>
      <c r="K23" s="49" t="str">
        <f t="shared" si="1"/>
        <v>grey 88</v>
      </c>
      <c r="L23" s="49" t="str">
        <f t="shared" si="1"/>
        <v>yellow</v>
      </c>
      <c r="M23" s="49" t="str">
        <f t="shared" si="1"/>
        <v>magenta</v>
      </c>
      <c r="N23" s="59" t="str">
        <f t="shared" si="1"/>
        <v>cyan</v>
      </c>
      <c r="O23" s="49" t="str">
        <f t="shared" si="1"/>
        <v/>
      </c>
      <c r="P23" s="49" t="str">
        <f t="shared" si="1"/>
        <v/>
      </c>
      <c r="Q23" s="49" t="str">
        <f t="shared" si="1"/>
        <v/>
      </c>
      <c r="R23" s="49" t="str">
        <f t="shared" si="1"/>
        <v/>
      </c>
      <c r="S23" s="49" t="str">
        <f t="shared" si="1"/>
        <v/>
      </c>
      <c r="T23" s="49" t="str">
        <f t="shared" si="1"/>
        <v/>
      </c>
      <c r="U23" s="49" t="str">
        <f t="shared" si="1"/>
        <v/>
      </c>
      <c r="V23" s="49" t="str">
        <f t="shared" si="1"/>
        <v/>
      </c>
      <c r="W23" s="49" t="str">
        <f t="shared" si="1"/>
        <v/>
      </c>
      <c r="X23" s="49" t="str">
        <f t="shared" si="1"/>
        <v/>
      </c>
      <c r="Y23" s="49" t="str">
        <f t="shared" si="1"/>
        <v/>
      </c>
      <c r="Z23" s="59" t="str">
        <f t="shared" si="1"/>
        <v/>
      </c>
    </row>
    <row r="24" spans="1:26" ht="12.75">
      <c r="A24" s="220"/>
      <c r="B24" s="57">
        <f t="shared" ref="B24:B33" si="2">B10</f>
        <v>400</v>
      </c>
      <c r="C24" s="178">
        <f>' LogFile from Gui'!AD19</f>
        <v>1.554E-3</v>
      </c>
      <c r="D24" s="179">
        <f>' LogFile from Gui'!AE19</f>
        <v>1.639E-3</v>
      </c>
      <c r="E24" s="179">
        <f>' LogFile from Gui'!AF19</f>
        <v>1.5319999999999999E-3</v>
      </c>
      <c r="F24" s="179">
        <f>' LogFile from Gui'!AG19</f>
        <v>4.1050000000000001E-3</v>
      </c>
      <c r="G24" s="179">
        <f>' LogFile from Gui'!AH19</f>
        <v>3.6600000000000001E-4</v>
      </c>
      <c r="H24" s="179">
        <f>' LogFile from Gui'!AI19</f>
        <v>2.97E-3</v>
      </c>
      <c r="I24" s="179">
        <f>' LogFile from Gui'!AJ19</f>
        <v>1.4809999999999999E-3</v>
      </c>
      <c r="J24" s="179">
        <f>' LogFile from Gui'!AK19</f>
        <v>7.2400000000000003E-4</v>
      </c>
      <c r="K24" s="179">
        <f>' LogFile from Gui'!AL19</f>
        <v>4.9299999999999995E-4</v>
      </c>
      <c r="L24" s="179">
        <f>' LogFile from Gui'!AM19</f>
        <v>2.8900000000000002E-3</v>
      </c>
      <c r="M24" s="179">
        <f>' LogFile from Gui'!AN19</f>
        <v>2.7539999999999999E-3</v>
      </c>
      <c r="N24" s="180">
        <f>' LogFile from Gui'!AO19</f>
        <v>2.8470000000000001E-3</v>
      </c>
      <c r="O24" s="74"/>
      <c r="P24" s="74"/>
      <c r="Q24" s="74"/>
      <c r="R24" s="74"/>
      <c r="S24" s="74"/>
      <c r="T24" s="74"/>
      <c r="U24" s="74"/>
      <c r="V24" s="74"/>
      <c r="W24" s="74"/>
      <c r="X24" s="74"/>
      <c r="Y24" s="74"/>
      <c r="Z24" s="167"/>
    </row>
    <row r="25" spans="1:26" ht="12.75">
      <c r="A25" s="220"/>
      <c r="B25" s="57">
        <f t="shared" si="2"/>
        <v>424</v>
      </c>
      <c r="C25" s="181">
        <f>' LogFile from Gui'!AD20</f>
        <v>2.797E-3</v>
      </c>
      <c r="D25" s="182">
        <f>' LogFile from Gui'!AE20</f>
        <v>3.1150000000000001E-3</v>
      </c>
      <c r="E25" s="182">
        <f>' LogFile from Gui'!AF20</f>
        <v>1.9358E-2</v>
      </c>
      <c r="F25" s="182">
        <f>' LogFile from Gui'!AG20</f>
        <v>2.4934999999999999E-2</v>
      </c>
      <c r="G25" s="182">
        <f>' LogFile from Gui'!AH20</f>
        <v>8.3900000000000001E-4</v>
      </c>
      <c r="H25" s="182">
        <f>' LogFile from Gui'!AI20</f>
        <v>1.7821E-2</v>
      </c>
      <c r="I25" s="182">
        <f>' LogFile from Gui'!AJ20</f>
        <v>7.8329999999999997E-3</v>
      </c>
      <c r="J25" s="182">
        <f>' LogFile from Gui'!AK20</f>
        <v>3.2919999999999998E-3</v>
      </c>
      <c r="K25" s="182">
        <f>' LogFile from Gui'!AL20</f>
        <v>1.7049999999999999E-3</v>
      </c>
      <c r="L25" s="182">
        <f>' LogFile from Gui'!AM20</f>
        <v>5.1219999999999998E-3</v>
      </c>
      <c r="M25" s="182">
        <f>' LogFile from Gui'!AN20</f>
        <v>2.1826000000000002E-2</v>
      </c>
      <c r="N25" s="183">
        <f>' LogFile from Gui'!AO20</f>
        <v>2.2377999999999999E-2</v>
      </c>
      <c r="O25" s="74"/>
      <c r="P25" s="74"/>
      <c r="Q25" s="74"/>
      <c r="R25" s="74"/>
      <c r="S25" s="74"/>
      <c r="T25" s="74"/>
      <c r="U25" s="74"/>
      <c r="V25" s="74"/>
      <c r="W25" s="74"/>
      <c r="X25" s="74"/>
      <c r="Y25" s="74"/>
      <c r="Z25" s="167"/>
    </row>
    <row r="26" spans="1:26" ht="12.75">
      <c r="A26" s="220"/>
      <c r="B26" s="57">
        <f t="shared" si="2"/>
        <v>450</v>
      </c>
      <c r="C26" s="181">
        <f>' LogFile from Gui'!AD21</f>
        <v>3.761E-3</v>
      </c>
      <c r="D26" s="182">
        <f>' LogFile from Gui'!AE21</f>
        <v>9.6310000000000007E-3</v>
      </c>
      <c r="E26" s="182">
        <f>' LogFile from Gui'!AF21</f>
        <v>7.7712000000000003E-2</v>
      </c>
      <c r="F26" s="182">
        <f>' LogFile from Gui'!AG21</f>
        <v>9.1325000000000003E-2</v>
      </c>
      <c r="G26" s="182">
        <f>' LogFile from Gui'!AH21</f>
        <v>1.9680000000000001E-3</v>
      </c>
      <c r="H26" s="182">
        <f>' LogFile from Gui'!AI21</f>
        <v>6.4006999999999994E-2</v>
      </c>
      <c r="I26" s="182">
        <f>' LogFile from Gui'!AJ21</f>
        <v>2.7539999999999999E-2</v>
      </c>
      <c r="J26" s="182">
        <f>' LogFile from Gui'!AK21</f>
        <v>1.0988E-2</v>
      </c>
      <c r="K26" s="182">
        <f>' LogFile from Gui'!AL21</f>
        <v>5.1279999999999997E-3</v>
      </c>
      <c r="L26" s="182">
        <f>' LogFile from Gui'!AM21</f>
        <v>1.1557E-2</v>
      </c>
      <c r="M26" s="182">
        <f>' LogFile from Gui'!AN21</f>
        <v>8.2534999999999997E-2</v>
      </c>
      <c r="N26" s="183">
        <f>' LogFile from Gui'!AO21</f>
        <v>8.7659000000000001E-2</v>
      </c>
      <c r="O26" s="74"/>
      <c r="P26" s="74"/>
      <c r="Q26" s="74"/>
      <c r="R26" s="74"/>
      <c r="S26" s="74"/>
      <c r="T26" s="74"/>
      <c r="U26" s="74"/>
      <c r="V26" s="74"/>
      <c r="W26" s="74"/>
      <c r="X26" s="74"/>
      <c r="Y26" s="74"/>
      <c r="Z26" s="167"/>
    </row>
    <row r="27" spans="1:26" ht="12.75">
      <c r="A27" s="220"/>
      <c r="B27" s="57">
        <f t="shared" si="2"/>
        <v>473</v>
      </c>
      <c r="C27" s="181">
        <f>' LogFile from Gui'!AD22</f>
        <v>3.3540000000000002E-3</v>
      </c>
      <c r="D27" s="182">
        <f>' LogFile from Gui'!AE22</f>
        <v>9.1699999999999993E-3</v>
      </c>
      <c r="E27" s="182">
        <f>' LogFile from Gui'!AF22</f>
        <v>4.0328000000000003E-2</v>
      </c>
      <c r="F27" s="182">
        <f>' LogFile from Gui'!AG22</f>
        <v>5.4191000000000003E-2</v>
      </c>
      <c r="G27" s="182">
        <f>' LogFile from Gui'!AH22</f>
        <v>1.482E-3</v>
      </c>
      <c r="H27" s="182">
        <f>' LogFile from Gui'!AI22</f>
        <v>3.7463000000000003E-2</v>
      </c>
      <c r="I27" s="182">
        <f>' LogFile from Gui'!AJ22</f>
        <v>1.5923E-2</v>
      </c>
      <c r="J27" s="182">
        <f>' LogFile from Gui'!AK22</f>
        <v>6.4310000000000001E-3</v>
      </c>
      <c r="K27" s="182">
        <f>' LogFile from Gui'!AL22</f>
        <v>3.2160000000000001E-3</v>
      </c>
      <c r="L27" s="182">
        <f>' LogFile from Gui'!AM22</f>
        <v>1.1801000000000001E-2</v>
      </c>
      <c r="M27" s="182">
        <f>' LogFile from Gui'!AN22</f>
        <v>4.3894000000000002E-2</v>
      </c>
      <c r="N27" s="183">
        <f>' LogFile from Gui'!AO22</f>
        <v>4.8967999999999998E-2</v>
      </c>
      <c r="O27" s="74"/>
      <c r="P27" s="74"/>
      <c r="Q27" s="74"/>
      <c r="R27" s="74"/>
      <c r="S27" s="74"/>
      <c r="T27" s="74"/>
      <c r="U27" s="74"/>
      <c r="V27" s="74"/>
      <c r="W27" s="74"/>
      <c r="X27" s="74"/>
      <c r="Y27" s="74"/>
      <c r="Z27" s="167"/>
    </row>
    <row r="28" spans="1:26" ht="12.75">
      <c r="A28" s="220"/>
      <c r="B28" s="57">
        <f t="shared" si="2"/>
        <v>514</v>
      </c>
      <c r="C28" s="181">
        <f>' LogFile from Gui'!AD23</f>
        <v>3.6120000000000002E-3</v>
      </c>
      <c r="D28" s="182">
        <f>' LogFile from Gui'!AE23</f>
        <v>8.2239999999999994E-2</v>
      </c>
      <c r="E28" s="182">
        <f>' LogFile from Gui'!AF23</f>
        <v>2.2284000000000002E-2</v>
      </c>
      <c r="F28" s="182">
        <f>' LogFile from Gui'!AG23</f>
        <v>0.10670399999999999</v>
      </c>
      <c r="G28" s="182">
        <f>' LogFile from Gui'!AH23</f>
        <v>2.1900000000000001E-3</v>
      </c>
      <c r="H28" s="182">
        <f>' LogFile from Gui'!AI23</f>
        <v>7.3827000000000004E-2</v>
      </c>
      <c r="I28" s="182">
        <f>' LogFile from Gui'!AJ23</f>
        <v>3.2704999999999998E-2</v>
      </c>
      <c r="J28" s="182">
        <f>' LogFile from Gui'!AK23</f>
        <v>1.1677999999999999E-2</v>
      </c>
      <c r="K28" s="182">
        <f>' LogFile from Gui'!AL23</f>
        <v>5.391E-3</v>
      </c>
      <c r="L28" s="182">
        <f>' LogFile from Gui'!AM23</f>
        <v>8.5861000000000007E-2</v>
      </c>
      <c r="M28" s="182">
        <f>' LogFile from Gui'!AN23</f>
        <v>2.4129000000000001E-2</v>
      </c>
      <c r="N28" s="183">
        <f>' LogFile from Gui'!AO23</f>
        <v>0.102227</v>
      </c>
      <c r="O28" s="74"/>
      <c r="P28" s="74"/>
      <c r="Q28" s="74"/>
      <c r="R28" s="74"/>
      <c r="S28" s="74"/>
      <c r="T28" s="74"/>
      <c r="U28" s="74"/>
      <c r="V28" s="74"/>
      <c r="W28" s="74"/>
      <c r="X28" s="74"/>
      <c r="Y28" s="74"/>
      <c r="Z28" s="167"/>
    </row>
    <row r="29" spans="1:26" ht="12.75">
      <c r="A29" s="220"/>
      <c r="B29" s="57">
        <f t="shared" si="2"/>
        <v>555</v>
      </c>
      <c r="C29" s="181">
        <f>' LogFile from Gui'!AD24</f>
        <v>3.2662999999999998E-2</v>
      </c>
      <c r="D29" s="182">
        <f>' LogFile from Gui'!AE24</f>
        <v>8.9446999999999999E-2</v>
      </c>
      <c r="E29" s="182">
        <f>' LogFile from Gui'!AF24</f>
        <v>1.2973999999999999E-2</v>
      </c>
      <c r="F29" s="182">
        <f>' LogFile from Gui'!AG24</f>
        <v>0.131746</v>
      </c>
      <c r="G29" s="182">
        <f>' LogFile from Gui'!AH24</f>
        <v>2.3389999999999999E-3</v>
      </c>
      <c r="H29" s="182">
        <f>' LogFile from Gui'!AI24</f>
        <v>9.0931999999999999E-2</v>
      </c>
      <c r="I29" s="182">
        <f>' LogFile from Gui'!AJ24</f>
        <v>4.0465000000000001E-2</v>
      </c>
      <c r="J29" s="182">
        <f>' LogFile from Gui'!AK24</f>
        <v>1.376E-2</v>
      </c>
      <c r="K29" s="182">
        <f>' LogFile from Gui'!AL24</f>
        <v>6.1599999999999997E-3</v>
      </c>
      <c r="L29" s="182">
        <f>' LogFile from Gui'!AM24</f>
        <v>0.120638</v>
      </c>
      <c r="M29" s="182">
        <f>' LogFile from Gui'!AN24</f>
        <v>4.3213000000000001E-2</v>
      </c>
      <c r="N29" s="183">
        <f>' LogFile from Gui'!AO24</f>
        <v>0.10027999999999999</v>
      </c>
      <c r="O29" s="74"/>
      <c r="P29" s="74"/>
      <c r="Q29" s="74"/>
      <c r="R29" s="74"/>
      <c r="S29" s="74"/>
      <c r="T29" s="74"/>
      <c r="U29" s="74"/>
      <c r="V29" s="74"/>
      <c r="W29" s="74"/>
      <c r="X29" s="74"/>
      <c r="Y29" s="74"/>
      <c r="Z29" s="167"/>
    </row>
    <row r="30" spans="1:26" ht="12.75">
      <c r="A30" s="220"/>
      <c r="B30" s="57">
        <f t="shared" si="2"/>
        <v>595</v>
      </c>
      <c r="C30" s="181">
        <f>' LogFile from Gui'!AD26</f>
        <v>6.7696999999999993E-2</v>
      </c>
      <c r="D30" s="182">
        <f>' LogFile from Gui'!AE26</f>
        <v>5.6478E-2</v>
      </c>
      <c r="E30" s="182">
        <f>' LogFile from Gui'!AF26</f>
        <v>4.0049999999999999E-3</v>
      </c>
      <c r="F30" s="182">
        <f>' LogFile from Gui'!AG26</f>
        <v>0.124588</v>
      </c>
      <c r="G30" s="182">
        <f>' LogFile from Gui'!AH26</f>
        <v>2.0590000000000001E-3</v>
      </c>
      <c r="H30" s="182">
        <f>' LogFile from Gui'!AI26</f>
        <v>8.6604E-2</v>
      </c>
      <c r="I30" s="182">
        <f>' LogFile from Gui'!AJ26</f>
        <v>3.9030000000000002E-2</v>
      </c>
      <c r="J30" s="182">
        <f>' LogFile from Gui'!AK26</f>
        <v>1.2897E-2</v>
      </c>
      <c r="K30" s="182">
        <f>' LogFile from Gui'!AL26</f>
        <v>5.7060000000000001E-3</v>
      </c>
      <c r="L30" s="182">
        <f>' LogFile from Gui'!AM26</f>
        <v>0.122087</v>
      </c>
      <c r="M30" s="182">
        <f>' LogFile from Gui'!AN26</f>
        <v>6.8939E-2</v>
      </c>
      <c r="N30" s="183">
        <f>' LogFile from Gui'!AO26</f>
        <v>5.8464000000000002E-2</v>
      </c>
      <c r="O30" s="74"/>
      <c r="P30" s="74"/>
      <c r="Q30" s="74"/>
      <c r="R30" s="74"/>
      <c r="S30" s="74"/>
      <c r="T30" s="74"/>
      <c r="U30" s="74"/>
      <c r="V30" s="74"/>
      <c r="W30" s="74"/>
      <c r="X30" s="74"/>
      <c r="Y30" s="74"/>
      <c r="Z30" s="167"/>
    </row>
    <row r="31" spans="1:26" ht="12.75">
      <c r="A31" s="220"/>
      <c r="B31" s="57">
        <f t="shared" si="2"/>
        <v>635</v>
      </c>
      <c r="C31" s="181">
        <f>' LogFile from Gui'!AD27</f>
        <v>0.101228</v>
      </c>
      <c r="D31" s="182">
        <f>' LogFile from Gui'!AE27</f>
        <v>6.5469999999999999E-3</v>
      </c>
      <c r="E31" s="182">
        <f>' LogFile from Gui'!AF27</f>
        <v>2.6389999999999999E-3</v>
      </c>
      <c r="F31" s="182">
        <f>' LogFile from Gui'!AG27</f>
        <v>0.10674500000000001</v>
      </c>
      <c r="G31" s="182">
        <f>' LogFile from Gui'!AH27</f>
        <v>1.9300000000000001E-3</v>
      </c>
      <c r="H31" s="182">
        <f>' LogFile from Gui'!AI27</f>
        <v>7.5627E-2</v>
      </c>
      <c r="I31" s="182">
        <f>' LogFile from Gui'!AJ27</f>
        <v>3.4735000000000002E-2</v>
      </c>
      <c r="J31" s="182">
        <f>' LogFile from Gui'!AK27</f>
        <v>1.1481E-2</v>
      </c>
      <c r="K31" s="182">
        <f>' LogFile from Gui'!AL27</f>
        <v>5.2220000000000001E-3</v>
      </c>
      <c r="L31" s="182">
        <f>' LogFile from Gui'!AM27</f>
        <v>0.105293</v>
      </c>
      <c r="M31" s="182">
        <f>' LogFile from Gui'!AN27</f>
        <v>0.101206</v>
      </c>
      <c r="N31" s="183">
        <f>' LogFile from Gui'!AO27</f>
        <v>7.352E-3</v>
      </c>
      <c r="O31" s="74"/>
      <c r="P31" s="74"/>
      <c r="Q31" s="74"/>
      <c r="R31" s="74"/>
      <c r="S31" s="74"/>
      <c r="T31" s="74"/>
      <c r="U31" s="74"/>
      <c r="V31" s="74"/>
      <c r="W31" s="74"/>
      <c r="X31" s="74"/>
      <c r="Y31" s="74"/>
      <c r="Z31" s="167"/>
    </row>
    <row r="32" spans="1:26" ht="12.75">
      <c r="A32" s="220"/>
      <c r="B32" s="57">
        <f t="shared" si="2"/>
        <v>685</v>
      </c>
      <c r="C32" s="181">
        <f>' LogFile from Gui'!AD28</f>
        <v>4.0142999999999998E-2</v>
      </c>
      <c r="D32" s="182">
        <f>' LogFile from Gui'!AE28</f>
        <v>4.1200000000000004E-3</v>
      </c>
      <c r="E32" s="182">
        <f>' LogFile from Gui'!AF28</f>
        <v>2.2239999999999998E-3</v>
      </c>
      <c r="F32" s="182">
        <f>' LogFile from Gui'!AG28</f>
        <v>4.3859000000000002E-2</v>
      </c>
      <c r="G32" s="182">
        <f>' LogFile from Gui'!AH28</f>
        <v>1.6750000000000001E-3</v>
      </c>
      <c r="H32" s="182">
        <f>' LogFile from Gui'!AI28</f>
        <v>3.0811000000000002E-2</v>
      </c>
      <c r="I32" s="182">
        <f>' LogFile from Gui'!AJ28</f>
        <v>1.4532E-2</v>
      </c>
      <c r="J32" s="182">
        <f>' LogFile from Gui'!AK28</f>
        <v>5.3629999999999997E-3</v>
      </c>
      <c r="K32" s="182">
        <f>' LogFile from Gui'!AL28</f>
        <v>2.9359999999999998E-3</v>
      </c>
      <c r="L32" s="182">
        <f>' LogFile from Gui'!AM28</f>
        <v>4.3012000000000002E-2</v>
      </c>
      <c r="M32" s="182">
        <f>' LogFile from Gui'!AN28</f>
        <v>4.0726999999999999E-2</v>
      </c>
      <c r="N32" s="183">
        <f>' LogFile from Gui'!AO28</f>
        <v>4.7419999999999997E-3</v>
      </c>
      <c r="O32" s="74"/>
      <c r="P32" s="74"/>
      <c r="Q32" s="74"/>
      <c r="R32" s="74"/>
      <c r="S32" s="74"/>
      <c r="T32" s="74"/>
      <c r="U32" s="74"/>
      <c r="V32" s="74"/>
      <c r="W32" s="74"/>
      <c r="X32" s="74"/>
      <c r="Y32" s="74"/>
      <c r="Z32" s="167"/>
    </row>
    <row r="33" spans="1:26" ht="13.5" thickBot="1">
      <c r="A33" s="220"/>
      <c r="B33" s="58">
        <f t="shared" si="2"/>
        <v>745</v>
      </c>
      <c r="C33" s="184">
        <f>' LogFile from Gui'!AD29</f>
        <v>4.3889999999999997E-3</v>
      </c>
      <c r="D33" s="185">
        <f>' LogFile from Gui'!AE29</f>
        <v>1.9040000000000001E-3</v>
      </c>
      <c r="E33" s="185">
        <f>' LogFile from Gui'!AF29</f>
        <v>1.358E-3</v>
      </c>
      <c r="F33" s="185">
        <f>' LogFile from Gui'!AG29</f>
        <v>5.6259999999999999E-3</v>
      </c>
      <c r="G33" s="185">
        <f>' LogFile from Gui'!AH29</f>
        <v>1.073E-3</v>
      </c>
      <c r="H33" s="185">
        <f>' LogFile from Gui'!AI29</f>
        <v>4.1640000000000002E-3</v>
      </c>
      <c r="I33" s="185">
        <f>' LogFile from Gui'!AJ29</f>
        <v>2.4090000000000001E-3</v>
      </c>
      <c r="J33" s="185">
        <f>' LogFile from Gui'!AK29</f>
        <v>1.4599999999999999E-3</v>
      </c>
      <c r="K33" s="185">
        <f>' LogFile from Gui'!AL29</f>
        <v>1.2049999999999999E-3</v>
      </c>
      <c r="L33" s="185">
        <f>' LogFile from Gui'!AM29</f>
        <v>5.2940000000000001E-3</v>
      </c>
      <c r="M33" s="185">
        <f>' LogFile from Gui'!AN29</f>
        <v>4.7109999999999999E-3</v>
      </c>
      <c r="N33" s="186">
        <f>' LogFile from Gui'!AO29</f>
        <v>2.209E-3</v>
      </c>
      <c r="O33" s="168"/>
      <c r="P33" s="168"/>
      <c r="Q33" s="168"/>
      <c r="R33" s="168"/>
      <c r="S33" s="168"/>
      <c r="T33" s="168"/>
      <c r="U33" s="168"/>
      <c r="V33" s="168"/>
      <c r="W33" s="168"/>
      <c r="X33" s="168"/>
      <c r="Y33" s="168"/>
      <c r="Z33" s="169"/>
    </row>
    <row r="34" spans="1:26" ht="16.5" thickBot="1">
      <c r="A34" s="43"/>
      <c r="B34" s="16"/>
    </row>
    <row r="35" spans="1:26" ht="13.5" thickBot="1">
      <c r="A35" s="216" t="s">
        <v>2</v>
      </c>
      <c r="B35" s="46" t="s">
        <v>30</v>
      </c>
      <c r="C35" s="60" t="str">
        <f t="shared" ref="C35:Z35" si="3">C23</f>
        <v>red</v>
      </c>
      <c r="D35" s="60" t="str">
        <f t="shared" si="3"/>
        <v xml:space="preserve">green </v>
      </c>
      <c r="E35" s="60" t="str">
        <f t="shared" si="3"/>
        <v>blue</v>
      </c>
      <c r="F35" s="60" t="str">
        <f t="shared" si="3"/>
        <v>white</v>
      </c>
      <c r="G35" s="60" t="str">
        <f t="shared" si="3"/>
        <v>black</v>
      </c>
      <c r="H35" s="60" t="str">
        <f t="shared" si="3"/>
        <v>grey 25</v>
      </c>
      <c r="I35" s="60" t="str">
        <f t="shared" si="3"/>
        <v>grey 50</v>
      </c>
      <c r="J35" s="60" t="str">
        <f t="shared" si="3"/>
        <v>grey 75</v>
      </c>
      <c r="K35" s="60" t="str">
        <f t="shared" si="3"/>
        <v>grey 88</v>
      </c>
      <c r="L35" s="60" t="str">
        <f t="shared" si="3"/>
        <v>yellow</v>
      </c>
      <c r="M35" s="60" t="str">
        <f t="shared" si="3"/>
        <v>magenta</v>
      </c>
      <c r="N35" s="77" t="str">
        <f t="shared" si="3"/>
        <v>cyan</v>
      </c>
      <c r="O35" s="60" t="str">
        <f t="shared" si="3"/>
        <v/>
      </c>
      <c r="P35" s="60" t="str">
        <f t="shared" si="3"/>
        <v/>
      </c>
      <c r="Q35" s="60" t="str">
        <f t="shared" si="3"/>
        <v/>
      </c>
      <c r="R35" s="60" t="str">
        <f t="shared" si="3"/>
        <v/>
      </c>
      <c r="S35" s="60" t="str">
        <f t="shared" si="3"/>
        <v/>
      </c>
      <c r="T35" s="60" t="str">
        <f t="shared" si="3"/>
        <v/>
      </c>
      <c r="U35" s="60" t="str">
        <f t="shared" si="3"/>
        <v/>
      </c>
      <c r="V35" s="60" t="str">
        <f t="shared" si="3"/>
        <v/>
      </c>
      <c r="W35" s="60" t="str">
        <f t="shared" si="3"/>
        <v/>
      </c>
      <c r="X35" s="60" t="str">
        <f t="shared" si="3"/>
        <v/>
      </c>
      <c r="Y35" s="60" t="str">
        <f t="shared" si="3"/>
        <v/>
      </c>
      <c r="Z35" s="77" t="str">
        <f t="shared" si="3"/>
        <v/>
      </c>
    </row>
    <row r="36" spans="1:26" ht="12.75">
      <c r="A36" s="217"/>
      <c r="B36" s="57">
        <f t="shared" ref="B36:B45" si="4">B24</f>
        <v>400</v>
      </c>
      <c r="C36" s="120">
        <f t="shared" ref="C36:N36" si="5">IF(C24&lt;&gt;0,C24-$C10,0)</f>
        <v>1.24E-3</v>
      </c>
      <c r="D36" s="120">
        <f t="shared" si="5"/>
        <v>1.325E-3</v>
      </c>
      <c r="E36" s="120">
        <f t="shared" si="5"/>
        <v>1.2179999999999999E-3</v>
      </c>
      <c r="F36" s="120">
        <f t="shared" si="5"/>
        <v>3.7910000000000001E-3</v>
      </c>
      <c r="G36" s="120">
        <f t="shared" si="5"/>
        <v>5.2000000000000017E-5</v>
      </c>
      <c r="H36" s="120">
        <f t="shared" si="5"/>
        <v>2.6559999999999999E-3</v>
      </c>
      <c r="I36" s="120">
        <f t="shared" si="5"/>
        <v>1.1669999999999999E-3</v>
      </c>
      <c r="J36" s="120">
        <f t="shared" si="5"/>
        <v>4.1000000000000005E-4</v>
      </c>
      <c r="K36" s="120">
        <f t="shared" si="5"/>
        <v>1.7899999999999996E-4</v>
      </c>
      <c r="L36" s="120">
        <f t="shared" si="5"/>
        <v>2.5760000000000002E-3</v>
      </c>
      <c r="M36" s="120">
        <f t="shared" si="5"/>
        <v>2.4399999999999999E-3</v>
      </c>
      <c r="N36" s="121">
        <f t="shared" si="5"/>
        <v>2.5330000000000001E-3</v>
      </c>
      <c r="O36" s="194"/>
      <c r="P36" s="120"/>
      <c r="Q36" s="120"/>
      <c r="R36" s="120"/>
      <c r="S36" s="120"/>
      <c r="T36" s="120"/>
      <c r="U36" s="120"/>
      <c r="V36" s="120"/>
      <c r="W36" s="120"/>
      <c r="X36" s="120"/>
      <c r="Y36" s="120"/>
      <c r="Z36" s="121"/>
    </row>
    <row r="37" spans="1:26" ht="12.75">
      <c r="A37" s="217"/>
      <c r="B37" s="57">
        <f t="shared" si="4"/>
        <v>424</v>
      </c>
      <c r="C37" s="120">
        <f t="shared" ref="C37:N37" si="6">IF(C25&lt;&gt;0,C25-$C11,0)</f>
        <v>2.2820000000000002E-3</v>
      </c>
      <c r="D37" s="120">
        <f t="shared" si="6"/>
        <v>2.5999999999999999E-3</v>
      </c>
      <c r="E37" s="120">
        <f t="shared" si="6"/>
        <v>1.8842999999999999E-2</v>
      </c>
      <c r="F37" s="120">
        <f t="shared" si="6"/>
        <v>2.4419999999999997E-2</v>
      </c>
      <c r="G37" s="120">
        <f t="shared" si="6"/>
        <v>3.2399999999999996E-4</v>
      </c>
      <c r="H37" s="120">
        <f t="shared" si="6"/>
        <v>1.7305999999999998E-2</v>
      </c>
      <c r="I37" s="120">
        <f t="shared" si="6"/>
        <v>7.3179999999999999E-3</v>
      </c>
      <c r="J37" s="120">
        <f t="shared" si="6"/>
        <v>2.777E-3</v>
      </c>
      <c r="K37" s="120">
        <f t="shared" si="6"/>
        <v>1.1899999999999999E-3</v>
      </c>
      <c r="L37" s="120">
        <f t="shared" si="6"/>
        <v>4.607E-3</v>
      </c>
      <c r="M37" s="120">
        <f t="shared" si="6"/>
        <v>2.1311E-2</v>
      </c>
      <c r="N37" s="121">
        <f t="shared" si="6"/>
        <v>2.1862999999999997E-2</v>
      </c>
      <c r="O37" s="194"/>
      <c r="P37" s="120"/>
      <c r="Q37" s="120"/>
      <c r="R37" s="120"/>
      <c r="S37" s="120"/>
      <c r="T37" s="120"/>
      <c r="U37" s="120"/>
      <c r="V37" s="120"/>
      <c r="W37" s="120"/>
      <c r="X37" s="120"/>
      <c r="Y37" s="120"/>
      <c r="Z37" s="121"/>
    </row>
    <row r="38" spans="1:26" ht="12.75">
      <c r="A38" s="217"/>
      <c r="B38" s="57">
        <f t="shared" si="4"/>
        <v>450</v>
      </c>
      <c r="C38" s="120">
        <f t="shared" ref="C38:N38" si="7">IF(C26&lt;&gt;0,C26-$C12,0)</f>
        <v>2.8600000000000001E-3</v>
      </c>
      <c r="D38" s="120">
        <f t="shared" si="7"/>
        <v>8.7299999999999999E-3</v>
      </c>
      <c r="E38" s="120">
        <f t="shared" si="7"/>
        <v>7.6811000000000004E-2</v>
      </c>
      <c r="F38" s="120">
        <f t="shared" si="7"/>
        <v>9.0424000000000004E-2</v>
      </c>
      <c r="G38" s="120">
        <f t="shared" si="7"/>
        <v>1.0670000000000002E-3</v>
      </c>
      <c r="H38" s="120">
        <f t="shared" si="7"/>
        <v>6.3105999999999995E-2</v>
      </c>
      <c r="I38" s="120">
        <f t="shared" si="7"/>
        <v>2.6638999999999999E-2</v>
      </c>
      <c r="J38" s="120">
        <f t="shared" si="7"/>
        <v>1.0086999999999999E-2</v>
      </c>
      <c r="K38" s="120">
        <f t="shared" si="7"/>
        <v>4.2269999999999999E-3</v>
      </c>
      <c r="L38" s="120">
        <f t="shared" si="7"/>
        <v>1.0655999999999999E-2</v>
      </c>
      <c r="M38" s="120">
        <f t="shared" si="7"/>
        <v>8.1633999999999998E-2</v>
      </c>
      <c r="N38" s="121">
        <f t="shared" si="7"/>
        <v>8.6758000000000002E-2</v>
      </c>
      <c r="O38" s="194"/>
      <c r="P38" s="120"/>
      <c r="Q38" s="120"/>
      <c r="R38" s="120"/>
      <c r="S38" s="120"/>
      <c r="T38" s="120"/>
      <c r="U38" s="120"/>
      <c r="V38" s="120"/>
      <c r="W38" s="120"/>
      <c r="X38" s="120"/>
      <c r="Y38" s="120"/>
      <c r="Z38" s="121"/>
    </row>
    <row r="39" spans="1:26" ht="12.75">
      <c r="A39" s="217"/>
      <c r="B39" s="57">
        <f t="shared" si="4"/>
        <v>473</v>
      </c>
      <c r="C39" s="120">
        <f t="shared" ref="C39:N39" si="8">IF(C27&lt;&gt;0,C27-$C13,0)</f>
        <v>2.4320000000000001E-3</v>
      </c>
      <c r="D39" s="120">
        <f t="shared" si="8"/>
        <v>8.2480000000000001E-3</v>
      </c>
      <c r="E39" s="120">
        <f t="shared" si="8"/>
        <v>3.9406000000000004E-2</v>
      </c>
      <c r="F39" s="120">
        <f t="shared" si="8"/>
        <v>5.3269000000000004E-2</v>
      </c>
      <c r="G39" s="120">
        <f t="shared" si="8"/>
        <v>5.6000000000000006E-4</v>
      </c>
      <c r="H39" s="120">
        <f t="shared" si="8"/>
        <v>3.6541000000000004E-2</v>
      </c>
      <c r="I39" s="120">
        <f t="shared" si="8"/>
        <v>1.5001E-2</v>
      </c>
      <c r="J39" s="120">
        <f t="shared" si="8"/>
        <v>5.509E-3</v>
      </c>
      <c r="K39" s="120">
        <f t="shared" si="8"/>
        <v>2.294E-3</v>
      </c>
      <c r="L39" s="120">
        <f t="shared" si="8"/>
        <v>1.0879000000000002E-2</v>
      </c>
      <c r="M39" s="120">
        <f t="shared" si="8"/>
        <v>4.2972000000000003E-2</v>
      </c>
      <c r="N39" s="121">
        <f t="shared" si="8"/>
        <v>4.8045999999999998E-2</v>
      </c>
      <c r="O39" s="194"/>
      <c r="P39" s="120"/>
      <c r="Q39" s="120"/>
      <c r="R39" s="120"/>
      <c r="S39" s="120"/>
      <c r="T39" s="120"/>
      <c r="U39" s="120"/>
      <c r="V39" s="120"/>
      <c r="W39" s="120"/>
      <c r="X39" s="120"/>
      <c r="Y39" s="120"/>
      <c r="Z39" s="121"/>
    </row>
    <row r="40" spans="1:26" ht="12.75">
      <c r="A40" s="217"/>
      <c r="B40" s="57">
        <f t="shared" si="4"/>
        <v>514</v>
      </c>
      <c r="C40" s="120">
        <f t="shared" ref="C40:N40" si="9">IF(C28&lt;&gt;0,C28-$C14,0)</f>
        <v>2.3530000000000001E-3</v>
      </c>
      <c r="D40" s="120">
        <f t="shared" si="9"/>
        <v>8.0980999999999997E-2</v>
      </c>
      <c r="E40" s="120">
        <f t="shared" si="9"/>
        <v>2.1025000000000002E-2</v>
      </c>
      <c r="F40" s="120">
        <f t="shared" si="9"/>
        <v>0.105445</v>
      </c>
      <c r="G40" s="120">
        <f t="shared" si="9"/>
        <v>9.3100000000000019E-4</v>
      </c>
      <c r="H40" s="120">
        <f t="shared" si="9"/>
        <v>7.2568000000000007E-2</v>
      </c>
      <c r="I40" s="120">
        <f t="shared" si="9"/>
        <v>3.1445999999999995E-2</v>
      </c>
      <c r="J40" s="120">
        <f t="shared" si="9"/>
        <v>1.0418999999999999E-2</v>
      </c>
      <c r="K40" s="120">
        <f t="shared" si="9"/>
        <v>4.1320000000000003E-3</v>
      </c>
      <c r="L40" s="120">
        <f t="shared" si="9"/>
        <v>8.4602000000000011E-2</v>
      </c>
      <c r="M40" s="120">
        <f t="shared" si="9"/>
        <v>2.2870000000000001E-2</v>
      </c>
      <c r="N40" s="121">
        <f t="shared" si="9"/>
        <v>0.100968</v>
      </c>
      <c r="O40" s="194"/>
      <c r="P40" s="120"/>
      <c r="Q40" s="120"/>
      <c r="R40" s="120"/>
      <c r="S40" s="120"/>
      <c r="T40" s="120"/>
      <c r="U40" s="120"/>
      <c r="V40" s="120"/>
      <c r="W40" s="120"/>
      <c r="X40" s="120"/>
      <c r="Y40" s="120"/>
      <c r="Z40" s="121"/>
    </row>
    <row r="41" spans="1:26" ht="12.75">
      <c r="A41" s="217"/>
      <c r="B41" s="57">
        <f t="shared" si="4"/>
        <v>555</v>
      </c>
      <c r="C41" s="120">
        <f t="shared" ref="C41:N41" si="10">IF(C29&lt;&gt;0,C29-$C15,0)</f>
        <v>3.1279999999999995E-2</v>
      </c>
      <c r="D41" s="120">
        <f t="shared" si="10"/>
        <v>8.8064000000000003E-2</v>
      </c>
      <c r="E41" s="120">
        <f t="shared" si="10"/>
        <v>1.1590999999999999E-2</v>
      </c>
      <c r="F41" s="120">
        <f t="shared" si="10"/>
        <v>0.13036300000000001</v>
      </c>
      <c r="G41" s="120">
        <f t="shared" si="10"/>
        <v>9.5600000000000004E-4</v>
      </c>
      <c r="H41" s="120">
        <f t="shared" si="10"/>
        <v>8.9549000000000004E-2</v>
      </c>
      <c r="I41" s="120">
        <f t="shared" si="10"/>
        <v>3.9081999999999999E-2</v>
      </c>
      <c r="J41" s="120">
        <f t="shared" si="10"/>
        <v>1.2376999999999999E-2</v>
      </c>
      <c r="K41" s="120">
        <f t="shared" si="10"/>
        <v>4.777E-3</v>
      </c>
      <c r="L41" s="120">
        <f t="shared" si="10"/>
        <v>0.119255</v>
      </c>
      <c r="M41" s="120">
        <f t="shared" si="10"/>
        <v>4.1829999999999999E-2</v>
      </c>
      <c r="N41" s="121">
        <f t="shared" si="10"/>
        <v>9.8896999999999999E-2</v>
      </c>
      <c r="O41" s="194"/>
      <c r="P41" s="120"/>
      <c r="Q41" s="120"/>
      <c r="R41" s="120"/>
      <c r="S41" s="120"/>
      <c r="T41" s="120"/>
      <c r="U41" s="120"/>
      <c r="V41" s="120"/>
      <c r="W41" s="120"/>
      <c r="X41" s="120"/>
      <c r="Y41" s="120"/>
      <c r="Z41" s="121"/>
    </row>
    <row r="42" spans="1:26" ht="12.75">
      <c r="A42" s="217"/>
      <c r="B42" s="57">
        <f t="shared" si="4"/>
        <v>595</v>
      </c>
      <c r="C42" s="120">
        <f t="shared" ref="C42:N42" si="11">IF(C30&lt;&gt;0,C30-$C16,0)</f>
        <v>6.6401999999999989E-2</v>
      </c>
      <c r="D42" s="120">
        <f t="shared" si="11"/>
        <v>5.5183000000000003E-2</v>
      </c>
      <c r="E42" s="120">
        <f t="shared" si="11"/>
        <v>2.7099999999999997E-3</v>
      </c>
      <c r="F42" s="120">
        <f t="shared" si="11"/>
        <v>0.123293</v>
      </c>
      <c r="G42" s="120">
        <f t="shared" si="11"/>
        <v>7.6400000000000014E-4</v>
      </c>
      <c r="H42" s="120">
        <f t="shared" si="11"/>
        <v>8.5308999999999996E-2</v>
      </c>
      <c r="I42" s="120">
        <f t="shared" si="11"/>
        <v>3.7735000000000005E-2</v>
      </c>
      <c r="J42" s="120">
        <f t="shared" si="11"/>
        <v>1.1602000000000001E-2</v>
      </c>
      <c r="K42" s="120">
        <f t="shared" si="11"/>
        <v>4.411E-3</v>
      </c>
      <c r="L42" s="120">
        <f t="shared" si="11"/>
        <v>0.120792</v>
      </c>
      <c r="M42" s="120">
        <f t="shared" si="11"/>
        <v>6.7643999999999996E-2</v>
      </c>
      <c r="N42" s="121">
        <f t="shared" si="11"/>
        <v>5.7169000000000005E-2</v>
      </c>
      <c r="O42" s="194"/>
      <c r="P42" s="120"/>
      <c r="Q42" s="120"/>
      <c r="R42" s="120"/>
      <c r="S42" s="120"/>
      <c r="T42" s="120"/>
      <c r="U42" s="120"/>
      <c r="V42" s="120"/>
      <c r="W42" s="120"/>
      <c r="X42" s="120"/>
      <c r="Y42" s="120"/>
      <c r="Z42" s="121"/>
    </row>
    <row r="43" spans="1:26" ht="12.75">
      <c r="A43" s="217"/>
      <c r="B43" s="57">
        <f t="shared" si="4"/>
        <v>635</v>
      </c>
      <c r="C43" s="120">
        <f t="shared" ref="C43:N43" si="12">IF(C31&lt;&gt;0,C31-$C17,0)</f>
        <v>9.9893999999999997E-2</v>
      </c>
      <c r="D43" s="120">
        <f t="shared" si="12"/>
        <v>5.2129999999999998E-3</v>
      </c>
      <c r="E43" s="120">
        <f t="shared" si="12"/>
        <v>1.305E-3</v>
      </c>
      <c r="F43" s="120">
        <f t="shared" si="12"/>
        <v>0.105411</v>
      </c>
      <c r="G43" s="120">
        <f t="shared" si="12"/>
        <v>5.9600000000000018E-4</v>
      </c>
      <c r="H43" s="120">
        <f t="shared" si="12"/>
        <v>7.4292999999999998E-2</v>
      </c>
      <c r="I43" s="120">
        <f t="shared" si="12"/>
        <v>3.3401E-2</v>
      </c>
      <c r="J43" s="120">
        <f t="shared" si="12"/>
        <v>1.0147E-2</v>
      </c>
      <c r="K43" s="120">
        <f t="shared" si="12"/>
        <v>3.888E-3</v>
      </c>
      <c r="L43" s="120">
        <f t="shared" si="12"/>
        <v>0.103959</v>
      </c>
      <c r="M43" s="120">
        <f t="shared" si="12"/>
        <v>9.9872000000000002E-2</v>
      </c>
      <c r="N43" s="121">
        <f t="shared" si="12"/>
        <v>6.0179999999999999E-3</v>
      </c>
      <c r="O43" s="194"/>
      <c r="P43" s="120"/>
      <c r="Q43" s="120"/>
      <c r="R43" s="120"/>
      <c r="S43" s="120"/>
      <c r="T43" s="120"/>
      <c r="U43" s="120"/>
      <c r="V43" s="120"/>
      <c r="W43" s="120"/>
      <c r="X43" s="120"/>
      <c r="Y43" s="120"/>
      <c r="Z43" s="121"/>
    </row>
    <row r="44" spans="1:26" s="3" customFormat="1" ht="12.75">
      <c r="A44" s="217"/>
      <c r="B44" s="57">
        <f t="shared" si="4"/>
        <v>685</v>
      </c>
      <c r="C44" s="120">
        <f t="shared" ref="C44:N44" si="13">IF(C32&lt;&gt;0,C32-$C18,0)</f>
        <v>3.8738999999999996E-2</v>
      </c>
      <c r="D44" s="120">
        <f t="shared" si="13"/>
        <v>2.7160000000000005E-3</v>
      </c>
      <c r="E44" s="120">
        <f t="shared" si="13"/>
        <v>8.1999999999999977E-4</v>
      </c>
      <c r="F44" s="120">
        <f t="shared" si="13"/>
        <v>4.2455E-2</v>
      </c>
      <c r="G44" s="120">
        <f t="shared" si="13"/>
        <v>2.7099999999999997E-4</v>
      </c>
      <c r="H44" s="120">
        <f t="shared" si="13"/>
        <v>2.9407000000000003E-2</v>
      </c>
      <c r="I44" s="120">
        <f t="shared" si="13"/>
        <v>1.3127999999999999E-2</v>
      </c>
      <c r="J44" s="120">
        <f t="shared" si="13"/>
        <v>3.9589999999999998E-3</v>
      </c>
      <c r="K44" s="120">
        <f t="shared" si="13"/>
        <v>1.5319999999999997E-3</v>
      </c>
      <c r="L44" s="120">
        <f t="shared" si="13"/>
        <v>4.1607999999999999E-2</v>
      </c>
      <c r="M44" s="120">
        <f t="shared" si="13"/>
        <v>3.9322999999999997E-2</v>
      </c>
      <c r="N44" s="121">
        <f t="shared" si="13"/>
        <v>3.3379999999999998E-3</v>
      </c>
      <c r="O44" s="194"/>
      <c r="P44" s="120"/>
      <c r="Q44" s="120"/>
      <c r="R44" s="120"/>
      <c r="S44" s="120"/>
      <c r="T44" s="120"/>
      <c r="U44" s="120"/>
      <c r="V44" s="120"/>
      <c r="W44" s="120"/>
      <c r="X44" s="120"/>
      <c r="Y44" s="120"/>
      <c r="Z44" s="121"/>
    </row>
    <row r="45" spans="1:26" s="3" customFormat="1" ht="13.5" thickBot="1">
      <c r="A45" s="217"/>
      <c r="B45" s="58">
        <f t="shared" si="4"/>
        <v>745</v>
      </c>
      <c r="C45" s="195">
        <f t="shared" ref="C45:N45" si="14">IF(C33&lt;&gt;0,C33-$C19,0)</f>
        <v>3.4629999999999999E-3</v>
      </c>
      <c r="D45" s="195">
        <f t="shared" si="14"/>
        <v>9.7800000000000014E-4</v>
      </c>
      <c r="E45" s="195">
        <f t="shared" si="14"/>
        <v>4.3200000000000009E-4</v>
      </c>
      <c r="F45" s="195">
        <f t="shared" si="14"/>
        <v>4.7000000000000002E-3</v>
      </c>
      <c r="G45" s="195">
        <f t="shared" si="14"/>
        <v>1.47E-4</v>
      </c>
      <c r="H45" s="195">
        <f t="shared" si="14"/>
        <v>3.2380000000000004E-3</v>
      </c>
      <c r="I45" s="195">
        <f t="shared" si="14"/>
        <v>1.4830000000000002E-3</v>
      </c>
      <c r="J45" s="195">
        <f t="shared" si="14"/>
        <v>5.3399999999999997E-4</v>
      </c>
      <c r="K45" s="195">
        <f t="shared" si="14"/>
        <v>2.7899999999999995E-4</v>
      </c>
      <c r="L45" s="195">
        <f t="shared" si="14"/>
        <v>4.3680000000000004E-3</v>
      </c>
      <c r="M45" s="195">
        <f t="shared" si="14"/>
        <v>3.7850000000000002E-3</v>
      </c>
      <c r="N45" s="196">
        <f t="shared" si="14"/>
        <v>1.2830000000000001E-3</v>
      </c>
      <c r="O45" s="194"/>
      <c r="P45" s="120"/>
      <c r="Q45" s="120"/>
      <c r="R45" s="120"/>
      <c r="S45" s="120"/>
      <c r="T45" s="120"/>
      <c r="U45" s="120"/>
      <c r="V45" s="120"/>
      <c r="W45" s="120"/>
      <c r="X45" s="120"/>
      <c r="Y45" s="120"/>
      <c r="Z45" s="121"/>
    </row>
    <row r="46" spans="1:26" s="5" customFormat="1" ht="13.5" thickBot="1">
      <c r="A46" s="44"/>
      <c r="B46" s="2"/>
      <c r="C46" s="132" t="s">
        <v>67</v>
      </c>
      <c r="D46" s="132" t="s">
        <v>68</v>
      </c>
      <c r="E46" s="132" t="s">
        <v>69</v>
      </c>
      <c r="F46" s="132" t="s">
        <v>70</v>
      </c>
      <c r="G46" s="132" t="s">
        <v>71</v>
      </c>
      <c r="H46" s="132" t="s">
        <v>72</v>
      </c>
      <c r="I46" s="132" t="s">
        <v>73</v>
      </c>
      <c r="J46" s="132" t="s">
        <v>74</v>
      </c>
      <c r="K46" s="132" t="s">
        <v>75</v>
      </c>
      <c r="L46" s="132" t="s">
        <v>76</v>
      </c>
      <c r="M46" s="154"/>
      <c r="N46" s="1"/>
      <c r="O46" s="7"/>
    </row>
    <row r="47" spans="1:26" s="5" customFormat="1" ht="12.75" customHeight="1" thickBot="1">
      <c r="A47" s="216" t="s">
        <v>25</v>
      </c>
      <c r="B47" s="82"/>
      <c r="C47" s="60">
        <v>400</v>
      </c>
      <c r="D47" s="60">
        <v>424</v>
      </c>
      <c r="E47" s="60">
        <v>450</v>
      </c>
      <c r="F47" s="60">
        <v>473</v>
      </c>
      <c r="G47" s="60">
        <v>514</v>
      </c>
      <c r="H47" s="60">
        <v>553</v>
      </c>
      <c r="I47" s="60">
        <v>595</v>
      </c>
      <c r="J47" s="60">
        <v>635</v>
      </c>
      <c r="K47" s="60">
        <v>685</v>
      </c>
      <c r="L47" s="60">
        <v>754</v>
      </c>
      <c r="M47" s="40"/>
      <c r="N47" s="1"/>
      <c r="O47" s="7"/>
    </row>
    <row r="48" spans="1:26" s="5" customFormat="1" ht="12.75">
      <c r="A48" s="217"/>
      <c r="B48" s="224" t="s">
        <v>0</v>
      </c>
      <c r="C48" s="158">
        <f t="array" ref="C48:L50">MMULT('CM Calculation'!C5:N7,TRANSPOSE('CM Calculation'!C36:N45))</f>
        <v>8.6206382089999995E-3</v>
      </c>
      <c r="D48" s="159">
        <v>5.1652568871999996E-2</v>
      </c>
      <c r="E48" s="159">
        <v>0.189741601802</v>
      </c>
      <c r="F48" s="159">
        <v>0.11072580930799999</v>
      </c>
      <c r="G48" s="159">
        <v>0.24149347623899997</v>
      </c>
      <c r="H48" s="159">
        <v>0.30442395404299999</v>
      </c>
      <c r="I48" s="159">
        <v>0.29099923151099993</v>
      </c>
      <c r="J48" s="159">
        <v>0.25022763556200001</v>
      </c>
      <c r="K48" s="159">
        <v>0.10007774932899999</v>
      </c>
      <c r="L48" s="160">
        <v>1.1105100476E-2</v>
      </c>
      <c r="M48" s="51"/>
      <c r="N48" s="8"/>
      <c r="O48" s="7"/>
    </row>
    <row r="49" spans="1:15" s="5" customFormat="1" ht="12.75">
      <c r="A49" s="217"/>
      <c r="B49" s="222"/>
      <c r="C49" s="155">
        <v>8.7841144670000003E-3</v>
      </c>
      <c r="D49" s="78">
        <v>5.0221111279000002E-2</v>
      </c>
      <c r="E49" s="78">
        <v>0.18421559403599996</v>
      </c>
      <c r="F49" s="78">
        <v>0.10936308985799999</v>
      </c>
      <c r="G49" s="78">
        <v>0.27402054696900002</v>
      </c>
      <c r="H49" s="78">
        <v>0.33441899188599999</v>
      </c>
      <c r="I49" s="78">
        <v>0.299615828207</v>
      </c>
      <c r="J49" s="78">
        <v>0.22953659054699999</v>
      </c>
      <c r="K49" s="78">
        <v>9.2329486543999986E-2</v>
      </c>
      <c r="L49" s="79">
        <v>1.0681740777000001E-2</v>
      </c>
      <c r="M49" s="51"/>
      <c r="N49" s="8"/>
      <c r="O49" s="7"/>
    </row>
    <row r="50" spans="1:15" s="5" customFormat="1" ht="12.75" customHeight="1" thickBot="1">
      <c r="A50" s="217"/>
      <c r="B50" s="223"/>
      <c r="C50" s="156">
        <v>9.7766306849999991E-3</v>
      </c>
      <c r="D50" s="80">
        <v>7.8304127249999994E-2</v>
      </c>
      <c r="E50" s="80">
        <v>0.30039871495300002</v>
      </c>
      <c r="F50" s="80">
        <v>0.16643910489400002</v>
      </c>
      <c r="G50" s="80">
        <v>0.25554672990900001</v>
      </c>
      <c r="H50" s="80">
        <v>0.29544895360600004</v>
      </c>
      <c r="I50" s="80">
        <v>0.26519790998100001</v>
      </c>
      <c r="J50" s="80">
        <v>0.22221978271500001</v>
      </c>
      <c r="K50" s="80">
        <v>8.9385552515999986E-2</v>
      </c>
      <c r="L50" s="81">
        <v>1.0480342858000001E-2</v>
      </c>
      <c r="M50" s="51"/>
      <c r="N50" s="8"/>
      <c r="O50" s="7"/>
    </row>
    <row r="51" spans="1:15" s="5" customFormat="1" ht="12.6" customHeight="1" thickBot="1">
      <c r="A51" s="217"/>
      <c r="B51" s="8"/>
      <c r="C51" s="51"/>
      <c r="D51" s="51"/>
      <c r="E51" s="51"/>
      <c r="F51" s="39"/>
      <c r="G51" s="39"/>
      <c r="H51" s="39"/>
      <c r="I51" s="39"/>
      <c r="J51" s="39"/>
      <c r="K51" s="1"/>
      <c r="L51" s="1"/>
      <c r="M51" s="1"/>
      <c r="N51" s="1"/>
      <c r="O51" s="7"/>
    </row>
    <row r="52" spans="1:15" s="5" customFormat="1" ht="12.6" customHeight="1">
      <c r="A52" s="217"/>
      <c r="B52" s="83" t="s">
        <v>1</v>
      </c>
      <c r="C52" s="93">
        <f t="array" ref="C52:L61">MINVERSE(MMULT(C36:N45,TRANSPOSE(C36:N45)))</f>
        <v>43427666415.085785</v>
      </c>
      <c r="D52" s="94">
        <v>-3331533091.6900134</v>
      </c>
      <c r="E52" s="94">
        <v>48089964.147541739</v>
      </c>
      <c r="F52" s="94">
        <v>852418712.74607635</v>
      </c>
      <c r="G52" s="94">
        <v>-664757494.94154906</v>
      </c>
      <c r="H52" s="94">
        <v>-1267019152.6745853</v>
      </c>
      <c r="I52" s="94">
        <v>2227985575.4293303</v>
      </c>
      <c r="J52" s="94">
        <v>-708219797.9675585</v>
      </c>
      <c r="K52" s="94">
        <v>-1662951285.2042925</v>
      </c>
      <c r="L52" s="95">
        <v>-5786281360.2962961</v>
      </c>
      <c r="M52" s="157"/>
      <c r="N52" s="157"/>
      <c r="O52" s="7"/>
    </row>
    <row r="53" spans="1:15" s="5" customFormat="1" ht="12.6" customHeight="1">
      <c r="A53" s="217"/>
      <c r="B53" s="84"/>
      <c r="C53" s="96">
        <v>-3331533091.6175494</v>
      </c>
      <c r="D53" s="97">
        <v>281047177.30571079</v>
      </c>
      <c r="E53" s="97">
        <v>-7127545.9565654704</v>
      </c>
      <c r="F53" s="97">
        <v>-70108862.586003602</v>
      </c>
      <c r="G53" s="97">
        <v>48726023.800442226</v>
      </c>
      <c r="H53" s="97">
        <v>98251083.222777277</v>
      </c>
      <c r="I53" s="97">
        <v>-169224431.40426412</v>
      </c>
      <c r="J53" s="97">
        <v>46343115.343661577</v>
      </c>
      <c r="K53" s="97">
        <v>144238868.76238087</v>
      </c>
      <c r="L53" s="98">
        <v>437081502.51360464</v>
      </c>
      <c r="M53" s="157"/>
      <c r="N53" s="157"/>
      <c r="O53" s="7"/>
    </row>
    <row r="54" spans="1:15" s="5" customFormat="1" ht="12.6" customHeight="1">
      <c r="A54" s="217"/>
      <c r="B54" s="84"/>
      <c r="C54" s="96">
        <v>48089964.244822249</v>
      </c>
      <c r="D54" s="97">
        <v>-7127545.9644233603</v>
      </c>
      <c r="E54" s="97">
        <v>1688567.0687149647</v>
      </c>
      <c r="F54" s="97">
        <v>-124388.77616699811</v>
      </c>
      <c r="G54" s="97">
        <v>1806911.5154386284</v>
      </c>
      <c r="H54" s="97">
        <v>-9253500.6159442551</v>
      </c>
      <c r="I54" s="97">
        <v>11718725.353730286</v>
      </c>
      <c r="J54" s="97">
        <v>-4039306.4118268904</v>
      </c>
      <c r="K54" s="97">
        <v>-2826107.7624418526</v>
      </c>
      <c r="L54" s="98">
        <v>-8007047.8662426062</v>
      </c>
      <c r="M54" s="157"/>
      <c r="N54" s="157"/>
      <c r="O54" s="7"/>
    </row>
    <row r="55" spans="1:15" s="5" customFormat="1" ht="12.6" customHeight="1">
      <c r="A55" s="217"/>
      <c r="B55" s="84"/>
      <c r="C55" s="96">
        <v>852418712.58988309</v>
      </c>
      <c r="D55" s="97">
        <v>-70108862.575041488</v>
      </c>
      <c r="E55" s="97">
        <v>-124388.77838231386</v>
      </c>
      <c r="F55" s="97">
        <v>20265103.459008679</v>
      </c>
      <c r="G55" s="97">
        <v>-15875446.999449158</v>
      </c>
      <c r="H55" s="97">
        <v>-14741786.908427889</v>
      </c>
      <c r="I55" s="97">
        <v>31074727.161607713</v>
      </c>
      <c r="J55" s="97">
        <v>-6676996.671495147</v>
      </c>
      <c r="K55" s="97">
        <v>-37957809.170324981</v>
      </c>
      <c r="L55" s="98">
        <v>-107964049.24745555</v>
      </c>
      <c r="M55" s="157"/>
      <c r="N55" s="157"/>
      <c r="O55" s="7"/>
    </row>
    <row r="56" spans="1:15" s="5" customFormat="1" ht="12.6" customHeight="1">
      <c r="A56" s="217"/>
      <c r="B56" s="84"/>
      <c r="C56" s="96">
        <v>-664757494.72401571</v>
      </c>
      <c r="D56" s="97">
        <v>48726023.784201853</v>
      </c>
      <c r="E56" s="97">
        <v>1806911.5172351971</v>
      </c>
      <c r="F56" s="97">
        <v>-15875446.997376513</v>
      </c>
      <c r="G56" s="97">
        <v>15385489.35888488</v>
      </c>
      <c r="H56" s="97">
        <v>2888875.2577969041</v>
      </c>
      <c r="I56" s="97">
        <v>-14489422.878904207</v>
      </c>
      <c r="J56" s="97">
        <v>2712684.3280293322</v>
      </c>
      <c r="K56" s="97">
        <v>26242458.279789593</v>
      </c>
      <c r="L56" s="98">
        <v>85114484.941636801</v>
      </c>
      <c r="M56" s="157"/>
      <c r="N56" s="157"/>
      <c r="O56" s="7"/>
    </row>
    <row r="57" spans="1:15" s="5" customFormat="1" ht="12.6" customHeight="1">
      <c r="A57" s="217"/>
      <c r="B57" s="84"/>
      <c r="C57" s="96">
        <v>-1267019153.4857581</v>
      </c>
      <c r="D57" s="97">
        <v>98251083.289604515</v>
      </c>
      <c r="E57" s="97">
        <v>-9253500.6142396443</v>
      </c>
      <c r="F57" s="97">
        <v>-14741786.929653563</v>
      </c>
      <c r="G57" s="97">
        <v>2888875.276589036</v>
      </c>
      <c r="H57" s="97">
        <v>96020398.120099112</v>
      </c>
      <c r="I57" s="97">
        <v>-138314414.7913408</v>
      </c>
      <c r="J57" s="97">
        <v>52979185.302113563</v>
      </c>
      <c r="K57" s="97">
        <v>43065718.097411722</v>
      </c>
      <c r="L57" s="98">
        <v>179168883.10147658</v>
      </c>
      <c r="M57" s="157"/>
      <c r="N57" s="157"/>
      <c r="O57" s="7"/>
    </row>
    <row r="58" spans="1:15" s="5" customFormat="1" ht="12.6" customHeight="1">
      <c r="A58" s="217"/>
      <c r="B58" s="84"/>
      <c r="C58" s="96">
        <v>2227985576.4501705</v>
      </c>
      <c r="D58" s="97">
        <v>-169224431.48942733</v>
      </c>
      <c r="E58" s="97">
        <v>11718725.350162823</v>
      </c>
      <c r="F58" s="97">
        <v>31074727.19060488</v>
      </c>
      <c r="G58" s="97">
        <v>-14489422.905734053</v>
      </c>
      <c r="H58" s="97">
        <v>-138314414.77948159</v>
      </c>
      <c r="I58" s="97">
        <v>206611489.43829554</v>
      </c>
      <c r="J58" s="97">
        <v>-77812152.633169159</v>
      </c>
      <c r="K58" s="97">
        <v>-77357671.91629003</v>
      </c>
      <c r="L58" s="98">
        <v>-309406646.24246925</v>
      </c>
      <c r="M58" s="157"/>
      <c r="N58" s="157"/>
      <c r="O58" s="7"/>
    </row>
    <row r="59" spans="1:15" s="5" customFormat="1" ht="12.6" customHeight="1">
      <c r="A59" s="217"/>
      <c r="B59" s="84"/>
      <c r="C59" s="96">
        <v>-708219798.44799924</v>
      </c>
      <c r="D59" s="97">
        <v>46343115.383084767</v>
      </c>
      <c r="E59" s="97">
        <v>-4039306.4110137466</v>
      </c>
      <c r="F59" s="97">
        <v>-6676996.6837481325</v>
      </c>
      <c r="G59" s="97">
        <v>2712684.3387162057</v>
      </c>
      <c r="H59" s="97">
        <v>52979185.303770579</v>
      </c>
      <c r="I59" s="97">
        <v>-77812152.642279997</v>
      </c>
      <c r="J59" s="97">
        <v>32752110.807140622</v>
      </c>
      <c r="K59" s="97">
        <v>17472966.27601916</v>
      </c>
      <c r="L59" s="98">
        <v>102052726.85433236</v>
      </c>
      <c r="M59" s="157"/>
      <c r="N59" s="157"/>
      <c r="O59" s="7"/>
    </row>
    <row r="60" spans="1:15" s="10" customFormat="1" ht="12.6" customHeight="1">
      <c r="A60" s="217"/>
      <c r="B60" s="84"/>
      <c r="C60" s="96">
        <v>-1662951285.0593526</v>
      </c>
      <c r="D60" s="97">
        <v>144238868.75382963</v>
      </c>
      <c r="E60" s="97">
        <v>-2826107.7582419137</v>
      </c>
      <c r="F60" s="97">
        <v>-37957809.173775524</v>
      </c>
      <c r="G60" s="97">
        <v>26242458.286514893</v>
      </c>
      <c r="H60" s="97">
        <v>43065718.059802026</v>
      </c>
      <c r="I60" s="97">
        <v>-77357671.866835684</v>
      </c>
      <c r="J60" s="97">
        <v>17472966.254037358</v>
      </c>
      <c r="K60" s="97">
        <v>79530813.816048548</v>
      </c>
      <c r="L60" s="98">
        <v>212172642.70072761</v>
      </c>
      <c r="M60" s="157"/>
      <c r="N60" s="157"/>
      <c r="O60" s="7"/>
    </row>
    <row r="61" spans="1:15" s="10" customFormat="1" ht="12.6" customHeight="1" thickBot="1">
      <c r="A61" s="217"/>
      <c r="B61" s="85"/>
      <c r="C61" s="99">
        <v>-5786281360.4627972</v>
      </c>
      <c r="D61" s="100">
        <v>437081502.5364207</v>
      </c>
      <c r="E61" s="100">
        <v>-8007047.8536720593</v>
      </c>
      <c r="F61" s="100">
        <v>-107964049.27143601</v>
      </c>
      <c r="G61" s="100">
        <v>85114484.972818136</v>
      </c>
      <c r="H61" s="100">
        <v>179168882.99960122</v>
      </c>
      <c r="I61" s="100">
        <v>-309406646.11670172</v>
      </c>
      <c r="J61" s="100">
        <v>102052726.7936469</v>
      </c>
      <c r="K61" s="100">
        <v>212172642.72667739</v>
      </c>
      <c r="L61" s="101">
        <v>805759351.94866395</v>
      </c>
      <c r="M61" s="157"/>
      <c r="N61" s="157"/>
      <c r="O61" s="7"/>
    </row>
    <row r="62" spans="1:15" s="10" customFormat="1" ht="24.75" customHeight="1" thickBot="1">
      <c r="A62" s="56"/>
      <c r="B62" s="8"/>
      <c r="C62" s="86"/>
      <c r="D62" s="51"/>
      <c r="E62" s="51"/>
      <c r="F62" s="51"/>
      <c r="G62" s="51"/>
      <c r="H62" s="51"/>
      <c r="I62" s="51"/>
      <c r="J62" s="51"/>
      <c r="K62" s="8"/>
      <c r="L62" s="8"/>
      <c r="M62" s="8"/>
      <c r="N62" s="9"/>
      <c r="O62" s="9"/>
    </row>
    <row r="63" spans="1:15" s="10" customFormat="1" ht="12.75" customHeight="1">
      <c r="A63" s="213" t="s">
        <v>31</v>
      </c>
      <c r="B63" s="221" t="s">
        <v>3</v>
      </c>
      <c r="C63" s="88">
        <f t="array" ref="C63:L65">MMULT(C48:L50,C52:L61)</f>
        <v>65.017402499914169</v>
      </c>
      <c r="D63" s="88">
        <v>-301.16512833721936</v>
      </c>
      <c r="E63" s="88">
        <v>42.997940229746746</v>
      </c>
      <c r="F63" s="88">
        <v>57.690972403623164</v>
      </c>
      <c r="G63" s="88">
        <v>21.878321147756651</v>
      </c>
      <c r="H63" s="88">
        <v>-32.949078961042687</v>
      </c>
      <c r="I63" s="88">
        <v>22.952142461203039</v>
      </c>
      <c r="J63" s="88">
        <v>90.167481360258535</v>
      </c>
      <c r="K63" s="88">
        <v>-254.65473014162853</v>
      </c>
      <c r="L63" s="89">
        <v>275.46979575417936</v>
      </c>
      <c r="M63" s="161"/>
    </row>
    <row r="64" spans="1:15" s="10" customFormat="1" ht="12.75" customHeight="1">
      <c r="A64" s="214"/>
      <c r="B64" s="222"/>
      <c r="C64" s="87">
        <v>273.95343541353941</v>
      </c>
      <c r="D64" s="87">
        <v>-18.991947446018457</v>
      </c>
      <c r="E64" s="87">
        <v>0.54284956067567691</v>
      </c>
      <c r="F64" s="87">
        <v>2.3927992309909314</v>
      </c>
      <c r="G64" s="87">
        <v>0.87803141109179705</v>
      </c>
      <c r="H64" s="87">
        <v>-8.4192105391994119</v>
      </c>
      <c r="I64" s="87">
        <v>15.307923553977162</v>
      </c>
      <c r="J64" s="87">
        <v>1.8133915294893086</v>
      </c>
      <c r="K64" s="87">
        <v>-33.236144352238625</v>
      </c>
      <c r="L64" s="90">
        <v>60.949888857081532</v>
      </c>
      <c r="M64" s="161"/>
    </row>
    <row r="65" spans="1:31" s="10" customFormat="1" ht="12.75" customHeight="1" thickBot="1">
      <c r="A65" s="215"/>
      <c r="B65" s="223"/>
      <c r="C65" s="91">
        <v>-14.503551259636879</v>
      </c>
      <c r="D65" s="91">
        <v>5.5535347331315279</v>
      </c>
      <c r="E65" s="91">
        <v>32.897280840887106</v>
      </c>
      <c r="F65" s="91">
        <v>-43.036741700721905</v>
      </c>
      <c r="G65" s="91">
        <v>58.696005223086104</v>
      </c>
      <c r="H65" s="91">
        <v>-160.08670544461347</v>
      </c>
      <c r="I65" s="91">
        <v>176.33836996089667</v>
      </c>
      <c r="J65" s="91">
        <v>-74.535906453616917</v>
      </c>
      <c r="K65" s="91">
        <v>4.6274251551367342</v>
      </c>
      <c r="L65" s="92">
        <v>132.44643238931894</v>
      </c>
      <c r="M65" s="161"/>
    </row>
    <row r="67" spans="1:31" outlineLevel="1">
      <c r="C67" s="133">
        <f t="shared" ref="C67:H67" si="15">C47</f>
        <v>400</v>
      </c>
      <c r="D67" s="133">
        <f t="shared" si="15"/>
        <v>424</v>
      </c>
      <c r="E67" s="133">
        <f t="shared" si="15"/>
        <v>450</v>
      </c>
      <c r="F67" s="133">
        <f t="shared" si="15"/>
        <v>473</v>
      </c>
      <c r="G67" s="133">
        <f t="shared" si="15"/>
        <v>514</v>
      </c>
      <c r="H67" s="133">
        <f t="shared" si="15"/>
        <v>553</v>
      </c>
      <c r="I67">
        <v>546</v>
      </c>
      <c r="J67" s="133">
        <f>I47</f>
        <v>595</v>
      </c>
      <c r="K67" s="133">
        <f>J47</f>
        <v>635</v>
      </c>
      <c r="L67" s="133">
        <f>K47</f>
        <v>685</v>
      </c>
      <c r="M67" s="133">
        <f>L47</f>
        <v>754</v>
      </c>
      <c r="N67" s="133" t="s">
        <v>141</v>
      </c>
    </row>
    <row r="68" spans="1:31" outlineLevel="1">
      <c r="A68" s="134" t="s">
        <v>78</v>
      </c>
      <c r="B68" s="135" t="s">
        <v>81</v>
      </c>
      <c r="C68" s="136" t="str">
        <f t="shared" ref="C68:H68" si="16">C46</f>
        <v>F1</v>
      </c>
      <c r="D68" s="136" t="str">
        <f t="shared" si="16"/>
        <v>F2</v>
      </c>
      <c r="E68" s="136" t="str">
        <f t="shared" si="16"/>
        <v>FZ</v>
      </c>
      <c r="F68" s="136" t="str">
        <f t="shared" si="16"/>
        <v>F3</v>
      </c>
      <c r="G68" s="136" t="str">
        <f t="shared" si="16"/>
        <v>F4</v>
      </c>
      <c r="H68" s="136" t="str">
        <f t="shared" si="16"/>
        <v>FY</v>
      </c>
      <c r="I68" s="136" t="s">
        <v>140</v>
      </c>
      <c r="J68" s="136" t="str">
        <f>I46</f>
        <v>FXL</v>
      </c>
      <c r="K68" s="136" t="str">
        <f>J46</f>
        <v>F6</v>
      </c>
      <c r="L68" s="136" t="str">
        <f>K46</f>
        <v>F7</v>
      </c>
      <c r="M68" s="136" t="str">
        <f>L46</f>
        <v>F8</v>
      </c>
      <c r="N68" s="190" t="s">
        <v>77</v>
      </c>
      <c r="O68" s="149" t="s">
        <v>112</v>
      </c>
      <c r="Q68" s="204" t="s">
        <v>64</v>
      </c>
      <c r="R68" s="205"/>
      <c r="S68" s="205"/>
      <c r="T68" s="205"/>
      <c r="U68" s="205"/>
      <c r="V68" s="205"/>
      <c r="W68" s="205"/>
      <c r="X68" s="205"/>
      <c r="Y68" s="205"/>
      <c r="Z68" s="205"/>
      <c r="AA68" s="205"/>
      <c r="AB68" s="205"/>
      <c r="AC68" s="205"/>
      <c r="AD68" s="205"/>
      <c r="AE68" s="205"/>
    </row>
    <row r="69" spans="1:31" outlineLevel="1">
      <c r="A69" s="137"/>
      <c r="B69" s="138" t="s">
        <v>4</v>
      </c>
      <c r="C69" s="139">
        <f t="shared" ref="C69:H71" si="17">C63</f>
        <v>65.017402499914169</v>
      </c>
      <c r="D69" s="139">
        <f t="shared" si="17"/>
        <v>-301.16512833721936</v>
      </c>
      <c r="E69" s="139">
        <f t="shared" si="17"/>
        <v>42.997940229746746</v>
      </c>
      <c r="F69" s="139">
        <f t="shared" si="17"/>
        <v>57.690972403623164</v>
      </c>
      <c r="G69" s="139">
        <f t="shared" si="17"/>
        <v>21.878321147756651</v>
      </c>
      <c r="H69" s="139">
        <f t="shared" si="17"/>
        <v>-32.949078961042687</v>
      </c>
      <c r="I69" s="148">
        <v>0</v>
      </c>
      <c r="J69" s="139">
        <f t="shared" ref="J69:N71" si="18">I63</f>
        <v>22.952142461203039</v>
      </c>
      <c r="K69" s="139">
        <f t="shared" si="18"/>
        <v>90.167481360258535</v>
      </c>
      <c r="L69" s="139">
        <f t="shared" si="18"/>
        <v>-254.65473014162853</v>
      </c>
      <c r="M69" s="139">
        <f t="shared" si="18"/>
        <v>275.46979575417936</v>
      </c>
      <c r="N69" s="191">
        <f t="shared" si="18"/>
        <v>0</v>
      </c>
      <c r="O69" s="150">
        <v>0</v>
      </c>
      <c r="Q69" s="206"/>
      <c r="R69" s="207"/>
      <c r="S69" s="207"/>
      <c r="T69" s="207"/>
      <c r="U69" s="207"/>
      <c r="V69" s="207"/>
      <c r="W69" s="207"/>
      <c r="X69" s="207"/>
      <c r="Y69" s="207"/>
      <c r="Z69" s="207"/>
      <c r="AA69" s="207"/>
      <c r="AB69" s="207"/>
      <c r="AC69" s="207"/>
      <c r="AD69" s="207"/>
      <c r="AE69" s="206"/>
    </row>
    <row r="70" spans="1:31" outlineLevel="1">
      <c r="A70" s="137"/>
      <c r="B70" s="138" t="s">
        <v>5</v>
      </c>
      <c r="C70" s="139">
        <f t="shared" si="17"/>
        <v>273.95343541353941</v>
      </c>
      <c r="D70" s="139">
        <f t="shared" si="17"/>
        <v>-18.991947446018457</v>
      </c>
      <c r="E70" s="139">
        <f t="shared" si="17"/>
        <v>0.54284956067567691</v>
      </c>
      <c r="F70" s="139">
        <f t="shared" si="17"/>
        <v>2.3927992309909314</v>
      </c>
      <c r="G70" s="139">
        <f t="shared" si="17"/>
        <v>0.87803141109179705</v>
      </c>
      <c r="H70" s="139">
        <f t="shared" si="17"/>
        <v>-8.4192105391994119</v>
      </c>
      <c r="I70" s="148">
        <v>0</v>
      </c>
      <c r="J70" s="139">
        <f t="shared" si="18"/>
        <v>15.307923553977162</v>
      </c>
      <c r="K70" s="139">
        <f t="shared" si="18"/>
        <v>1.8133915294893086</v>
      </c>
      <c r="L70" s="139">
        <f t="shared" si="18"/>
        <v>-33.236144352238625</v>
      </c>
      <c r="M70" s="139">
        <f t="shared" si="18"/>
        <v>60.949888857081532</v>
      </c>
      <c r="N70" s="191">
        <f t="shared" si="18"/>
        <v>0</v>
      </c>
      <c r="O70" s="150">
        <v>0</v>
      </c>
      <c r="Q70" s="206"/>
      <c r="R70" s="206"/>
      <c r="S70" s="206"/>
      <c r="T70" s="206"/>
      <c r="U70" s="206"/>
      <c r="V70" s="206"/>
      <c r="W70" s="206"/>
      <c r="X70" s="206"/>
      <c r="Y70" s="206"/>
      <c r="Z70" s="206"/>
      <c r="AA70" s="206"/>
      <c r="AB70" s="206"/>
      <c r="AC70" s="206"/>
      <c r="AD70" s="206"/>
      <c r="AE70" s="206"/>
    </row>
    <row r="71" spans="1:31" outlineLevel="1">
      <c r="A71" s="140"/>
      <c r="B71" s="141" t="s">
        <v>6</v>
      </c>
      <c r="C71" s="142">
        <f t="shared" si="17"/>
        <v>-14.503551259636879</v>
      </c>
      <c r="D71" s="142">
        <f t="shared" si="17"/>
        <v>5.5535347331315279</v>
      </c>
      <c r="E71" s="142">
        <f t="shared" si="17"/>
        <v>32.897280840887106</v>
      </c>
      <c r="F71" s="142">
        <f t="shared" si="17"/>
        <v>-43.036741700721905</v>
      </c>
      <c r="G71" s="142">
        <f t="shared" si="17"/>
        <v>58.696005223086104</v>
      </c>
      <c r="H71" s="142">
        <f t="shared" si="17"/>
        <v>-160.08670544461347</v>
      </c>
      <c r="I71" s="147">
        <v>0</v>
      </c>
      <c r="J71" s="142">
        <f t="shared" si="18"/>
        <v>176.33836996089667</v>
      </c>
      <c r="K71" s="142">
        <f t="shared" si="18"/>
        <v>-74.535906453616917</v>
      </c>
      <c r="L71" s="142">
        <f t="shared" si="18"/>
        <v>4.6274251551367342</v>
      </c>
      <c r="M71" s="142">
        <f t="shared" si="18"/>
        <v>132.44643238931894</v>
      </c>
      <c r="N71" s="192">
        <f t="shared" si="18"/>
        <v>0</v>
      </c>
      <c r="O71" s="151">
        <v>0</v>
      </c>
      <c r="Q71" s="208"/>
      <c r="R71" s="208"/>
      <c r="S71" s="208"/>
      <c r="T71" s="208"/>
      <c r="U71" s="208"/>
      <c r="V71" s="208"/>
      <c r="W71" s="208"/>
      <c r="X71" s="208"/>
      <c r="Y71" s="208"/>
      <c r="Z71" s="208"/>
      <c r="AA71" s="208"/>
      <c r="AB71" s="208"/>
      <c r="AC71" s="208"/>
      <c r="AD71" s="208"/>
      <c r="AE71" s="208"/>
    </row>
    <row r="73" spans="1:31" outlineLevel="1">
      <c r="A73" s="134" t="s">
        <v>79</v>
      </c>
      <c r="B73" s="143" t="s">
        <v>80</v>
      </c>
      <c r="C73" s="135" t="str">
        <f t="shared" ref="C73:N73" si="19">C4</f>
        <v>red</v>
      </c>
      <c r="D73" s="135" t="str">
        <f t="shared" si="19"/>
        <v xml:space="preserve">green </v>
      </c>
      <c r="E73" s="135" t="str">
        <f t="shared" si="19"/>
        <v>blue</v>
      </c>
      <c r="F73" s="135" t="str">
        <f t="shared" si="19"/>
        <v>white</v>
      </c>
      <c r="G73" s="135" t="str">
        <f t="shared" si="19"/>
        <v>black</v>
      </c>
      <c r="H73" s="135" t="str">
        <f t="shared" si="19"/>
        <v>grey 25</v>
      </c>
      <c r="I73" s="135" t="str">
        <f t="shared" si="19"/>
        <v>grey 50</v>
      </c>
      <c r="J73" s="135" t="str">
        <f t="shared" si="19"/>
        <v>grey 75</v>
      </c>
      <c r="K73" s="135" t="str">
        <f t="shared" si="19"/>
        <v>grey 88</v>
      </c>
      <c r="L73" s="135" t="str">
        <f t="shared" si="19"/>
        <v>yellow</v>
      </c>
      <c r="M73" s="135" t="str">
        <f t="shared" si="19"/>
        <v>magenta</v>
      </c>
      <c r="N73" s="144" t="str">
        <f t="shared" si="19"/>
        <v>cyan</v>
      </c>
      <c r="O73" s="2"/>
      <c r="P73" s="2"/>
      <c r="AA73" s="209" t="s">
        <v>144</v>
      </c>
      <c r="AB73" s="205"/>
      <c r="AC73" s="205"/>
      <c r="AD73" s="205"/>
      <c r="AE73" s="205"/>
    </row>
    <row r="74" spans="1:31" outlineLevel="1">
      <c r="A74" s="137"/>
      <c r="B74" s="138" t="str">
        <f>B5</f>
        <v>X</v>
      </c>
      <c r="C74" s="138">
        <f t="shared" ref="C74:N74" si="20">C5</f>
        <v>0.29966999999999999</v>
      </c>
      <c r="D74" s="138">
        <f t="shared" si="20"/>
        <v>0.33961999999999998</v>
      </c>
      <c r="E74" s="138">
        <f t="shared" si="20"/>
        <v>0.15326000000000001</v>
      </c>
      <c r="F74" s="138">
        <f t="shared" si="20"/>
        <v>0.68108999999999997</v>
      </c>
      <c r="G74" s="138">
        <f t="shared" si="20"/>
        <v>1.5069000000000001E-2</v>
      </c>
      <c r="H74" s="138">
        <f t="shared" si="20"/>
        <v>0.48163</v>
      </c>
      <c r="I74" s="138">
        <f t="shared" si="20"/>
        <v>0.22162000000000001</v>
      </c>
      <c r="J74" s="138">
        <f t="shared" si="20"/>
        <v>8.0848000000000003E-2</v>
      </c>
      <c r="K74" s="138">
        <f t="shared" si="20"/>
        <v>3.8389E-2</v>
      </c>
      <c r="L74" s="138">
        <f t="shared" si="20"/>
        <v>0.54283000000000003</v>
      </c>
      <c r="M74" s="138">
        <f t="shared" si="20"/>
        <v>0.43640000000000001</v>
      </c>
      <c r="N74" s="145">
        <f t="shared" si="20"/>
        <v>0.39028000000000002</v>
      </c>
      <c r="AA74" s="210"/>
      <c r="AB74" s="207"/>
      <c r="AC74" s="207"/>
      <c r="AD74" s="207"/>
      <c r="AE74" s="207"/>
    </row>
    <row r="75" spans="1:31" outlineLevel="1">
      <c r="A75" s="137"/>
      <c r="B75" s="138" t="str">
        <f>B6</f>
        <v>Y</v>
      </c>
      <c r="C75" s="138">
        <f t="shared" ref="C75:N75" si="21">C6</f>
        <v>0.16242000000000001</v>
      </c>
      <c r="D75" s="138">
        <f t="shared" si="21"/>
        <v>0.49081999999999998</v>
      </c>
      <c r="E75" s="138">
        <f t="shared" si="21"/>
        <v>7.2888999999999995E-2</v>
      </c>
      <c r="F75" s="138">
        <f t="shared" si="21"/>
        <v>0.70118999999999998</v>
      </c>
      <c r="G75" s="138">
        <f t="shared" si="21"/>
        <v>1.585E-2</v>
      </c>
      <c r="H75" s="138">
        <f t="shared" si="21"/>
        <v>0.48981999999999998</v>
      </c>
      <c r="I75" s="138">
        <f t="shared" si="21"/>
        <v>0.22456999999999999</v>
      </c>
      <c r="J75" s="138">
        <f t="shared" si="21"/>
        <v>8.0976000000000006E-2</v>
      </c>
      <c r="K75" s="138">
        <f t="shared" si="21"/>
        <v>3.8495000000000001E-2</v>
      </c>
      <c r="L75" s="138">
        <f t="shared" si="21"/>
        <v>0.64024999999999999</v>
      </c>
      <c r="M75" s="138">
        <f t="shared" si="21"/>
        <v>0.22028</v>
      </c>
      <c r="N75" s="145">
        <f t="shared" si="21"/>
        <v>0.55059999999999998</v>
      </c>
      <c r="AA75" s="210"/>
      <c r="AB75" s="206"/>
      <c r="AC75" s="206"/>
      <c r="AD75" s="206"/>
      <c r="AE75" s="206"/>
    </row>
    <row r="76" spans="1:31" outlineLevel="1">
      <c r="A76" s="140"/>
      <c r="B76" s="141" t="str">
        <f>B7</f>
        <v>Z</v>
      </c>
      <c r="C76" s="141">
        <f t="shared" ref="C76:N76" si="22">C7</f>
        <v>2.2658999999999999E-2</v>
      </c>
      <c r="D76" s="141">
        <f t="shared" si="22"/>
        <v>6.9815000000000002E-2</v>
      </c>
      <c r="E76" s="141">
        <f t="shared" si="22"/>
        <v>0.75290000000000001</v>
      </c>
      <c r="F76" s="141">
        <f t="shared" si="22"/>
        <v>0.78105000000000002</v>
      </c>
      <c r="G76" s="141">
        <f t="shared" si="22"/>
        <v>2.2629E-2</v>
      </c>
      <c r="H76" s="141">
        <f t="shared" si="22"/>
        <v>0.56211999999999995</v>
      </c>
      <c r="I76" s="141">
        <f t="shared" si="22"/>
        <v>0.25117</v>
      </c>
      <c r="J76" s="141">
        <f t="shared" si="22"/>
        <v>0.10793</v>
      </c>
      <c r="K76" s="141">
        <f t="shared" si="22"/>
        <v>5.3676000000000001E-2</v>
      </c>
      <c r="L76" s="141">
        <f t="shared" si="22"/>
        <v>7.3108000000000006E-2</v>
      </c>
      <c r="M76" s="141">
        <f t="shared" si="22"/>
        <v>0.72606000000000004</v>
      </c>
      <c r="N76" s="146">
        <f t="shared" si="22"/>
        <v>0.78049000000000002</v>
      </c>
      <c r="AA76" s="210"/>
      <c r="AB76" s="207"/>
      <c r="AC76" s="207"/>
      <c r="AD76" s="207"/>
      <c r="AE76" s="207"/>
    </row>
    <row r="79" spans="1:31">
      <c r="O79" s="6">
        <v>1.2238000000000001E-2</v>
      </c>
    </row>
    <row r="92" spans="3:12">
      <c r="C92" s="2"/>
      <c r="D92" s="2"/>
      <c r="E92" s="2"/>
      <c r="F92" s="2"/>
      <c r="G92" s="2"/>
      <c r="H92" s="2"/>
      <c r="I92" s="2"/>
      <c r="J92" s="2"/>
      <c r="K92" s="2"/>
      <c r="L92" s="2"/>
    </row>
    <row r="98" spans="3:12">
      <c r="C98" s="165"/>
      <c r="D98" s="165"/>
      <c r="E98" s="165"/>
      <c r="F98" s="165"/>
      <c r="G98" s="165"/>
      <c r="H98" s="165"/>
      <c r="I98" s="165"/>
      <c r="J98" s="165"/>
      <c r="K98" s="165"/>
      <c r="L98" s="165"/>
    </row>
  </sheetData>
  <customSheetViews>
    <customSheetView guid="{852A87A0-39C8-4081-880C-7C884641639E}" scale="90" fitToPage="1" topLeftCell="B40">
      <selection activeCell="N31" sqref="N31"/>
      <pageMargins left="0.7" right="0.7" top="0.78740157499999996" bottom="0.78740157499999996" header="0.3" footer="0.3"/>
      <pageSetup paperSize="9" scale="61" fitToHeight="0" orientation="landscape" r:id="rId1"/>
    </customSheetView>
    <customSheetView guid="{D740A954-81F0-48B9-801F-FDB1F05676C8}" scale="90" fitToPage="1">
      <selection activeCell="S39" sqref="S39"/>
      <pageMargins left="0.7" right="0.7" top="0.78740157499999996" bottom="0.78740157499999996" header="0.3" footer="0.3"/>
      <pageSetup paperSize="9" scale="61" fitToHeight="0" orientation="landscape" r:id="rId2"/>
    </customSheetView>
  </customSheetViews>
  <mergeCells count="12">
    <mergeCell ref="Q68:AE71"/>
    <mergeCell ref="AA73:AE76"/>
    <mergeCell ref="A1:B1"/>
    <mergeCell ref="A63:A65"/>
    <mergeCell ref="A9:A19"/>
    <mergeCell ref="A22:A33"/>
    <mergeCell ref="A35:A45"/>
    <mergeCell ref="A47:A61"/>
    <mergeCell ref="A3:A7"/>
    <mergeCell ref="B63:B65"/>
    <mergeCell ref="B48:B50"/>
    <mergeCell ref="E9:Y19"/>
  </mergeCells>
  <phoneticPr fontId="26" type="noConversion"/>
  <pageMargins left="0.7" right="0.7" top="0.78740157499999996" bottom="0.78740157499999996" header="0.3" footer="0.3"/>
  <pageSetup paperSize="9" scale="61" fitToHeight="0"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84"/>
  <sheetViews>
    <sheetView zoomScale="90" zoomScaleNormal="90" workbookViewId="0">
      <selection activeCell="AB20" sqref="AB20"/>
    </sheetView>
  </sheetViews>
  <sheetFormatPr defaultColWidth="8.85546875" defaultRowHeight="12.75" outlineLevelRow="1"/>
  <cols>
    <col min="1" max="1" width="17.5703125" style="2" customWidth="1"/>
    <col min="2" max="2" width="21" style="2" customWidth="1"/>
    <col min="3" max="3" width="13.140625" style="2" customWidth="1"/>
    <col min="4" max="12" width="12.140625" style="2" customWidth="1"/>
    <col min="13" max="13" width="14.140625" style="2" customWidth="1"/>
    <col min="14" max="14" width="12.140625" style="2" customWidth="1"/>
    <col min="15" max="26" width="12.140625" style="2" hidden="1" customWidth="1"/>
    <col min="27" max="16384" width="8.85546875" style="2"/>
  </cols>
  <sheetData>
    <row r="1" spans="1:26" ht="39" customHeight="1" thickBot="1">
      <c r="A1" s="73" t="s">
        <v>41</v>
      </c>
      <c r="B1" s="201" t="s">
        <v>33</v>
      </c>
      <c r="C1" s="233"/>
      <c r="D1" s="202"/>
      <c r="E1" s="203"/>
    </row>
    <row r="2" spans="1:26" ht="13.5" outlineLevel="1" thickBot="1">
      <c r="F2" s="55"/>
    </row>
    <row r="3" spans="1:26" ht="15.75" outlineLevel="1">
      <c r="A3" s="234" t="s">
        <v>35</v>
      </c>
      <c r="B3" s="102" t="str">
        <f>'CM Calculation'!B3</f>
        <v>Reference values</v>
      </c>
      <c r="C3" s="30">
        <f>IF('CM Calculation'!C3&lt;&gt;0,'CM Calculation'!C3,0)</f>
        <v>1</v>
      </c>
      <c r="D3" s="30">
        <f>IF('CM Calculation'!D3&lt;&gt;0,'CM Calculation'!D3,0)</f>
        <v>2</v>
      </c>
      <c r="E3" s="30">
        <f>IF('CM Calculation'!E3&lt;&gt;0,'CM Calculation'!E3,0)</f>
        <v>3</v>
      </c>
      <c r="F3" s="30">
        <f>IF('CM Calculation'!F3&lt;&gt;0,'CM Calculation'!F3,0)</f>
        <v>4</v>
      </c>
      <c r="G3" s="30">
        <f>IF('CM Calculation'!G3&lt;&gt;0,'CM Calculation'!G3,0)</f>
        <v>5</v>
      </c>
      <c r="H3" s="30">
        <f>IF('CM Calculation'!H3&lt;&gt;0,'CM Calculation'!H3,0)</f>
        <v>6</v>
      </c>
      <c r="I3" s="30">
        <f>IF('CM Calculation'!I3&lt;&gt;0,'CM Calculation'!I3,0)</f>
        <v>7</v>
      </c>
      <c r="J3" s="30">
        <f>IF('CM Calculation'!J3&lt;&gt;0,'CM Calculation'!J3,0)</f>
        <v>8</v>
      </c>
      <c r="K3" s="30">
        <f>IF('CM Calculation'!K3&lt;&gt;0,'CM Calculation'!K3,0)</f>
        <v>9</v>
      </c>
      <c r="L3" s="30">
        <f>IF('CM Calculation'!L3&lt;&gt;0,'CM Calculation'!L3,0)</f>
        <v>10</v>
      </c>
      <c r="M3" s="30">
        <f>IF('CM Calculation'!M3&lt;&gt;0,'CM Calculation'!M3,0)</f>
        <v>11</v>
      </c>
      <c r="N3" s="30">
        <f>IF('CM Calculation'!N3&lt;&gt;0,'CM Calculation'!N3,0)</f>
        <v>12</v>
      </c>
      <c r="O3" s="30">
        <f>IF('CM Calculation'!O3&lt;&gt;0,'CM Calculation'!O3,0)</f>
        <v>0</v>
      </c>
      <c r="P3" s="30">
        <f>IF('CM Calculation'!P3&lt;&gt;0,'CM Calculation'!P3,0)</f>
        <v>0</v>
      </c>
      <c r="Q3" s="30">
        <f>IF('CM Calculation'!Q3&lt;&gt;0,'CM Calculation'!Q3,0)</f>
        <v>0</v>
      </c>
      <c r="R3" s="30">
        <f>IF('CM Calculation'!R3&lt;&gt;0,'CM Calculation'!R3,0)</f>
        <v>0</v>
      </c>
      <c r="S3" s="30">
        <f>IF('CM Calculation'!S3&lt;&gt;0,'CM Calculation'!S3,0)</f>
        <v>0</v>
      </c>
      <c r="T3" s="30">
        <f>IF('CM Calculation'!T3&lt;&gt;0,'CM Calculation'!T3,0)</f>
        <v>0</v>
      </c>
      <c r="U3" s="30">
        <f>IF('CM Calculation'!U3&lt;&gt;0,'CM Calculation'!U3,0)</f>
        <v>0</v>
      </c>
      <c r="V3" s="30">
        <f>IF('CM Calculation'!V3&lt;&gt;0,'CM Calculation'!V3,0)</f>
        <v>0</v>
      </c>
      <c r="W3" s="30">
        <f>IF('CM Calculation'!W3&lt;&gt;0,'CM Calculation'!W3,0)</f>
        <v>0</v>
      </c>
      <c r="X3" s="30">
        <f>IF('CM Calculation'!X3&lt;&gt;0,'CM Calculation'!X3,0)</f>
        <v>0</v>
      </c>
      <c r="Y3" s="30">
        <f>IF('CM Calculation'!Y3&lt;&gt;0,'CM Calculation'!Y3,0)</f>
        <v>0</v>
      </c>
      <c r="Z3" s="31">
        <f>IF('CM Calculation'!Z3&lt;&gt;0,'CM Calculation'!Z3,0)</f>
        <v>0</v>
      </c>
    </row>
    <row r="4" spans="1:26" ht="13.5" outlineLevel="1" thickBot="1">
      <c r="A4" s="235"/>
      <c r="B4" s="57" t="s">
        <v>35</v>
      </c>
      <c r="C4" s="48" t="str">
        <f>IF('CM Calculation'!C4&lt;&gt;0,'CM Calculation'!C4,0)</f>
        <v>red</v>
      </c>
      <c r="D4" s="48" t="str">
        <f>IF('CM Calculation'!D4&lt;&gt;0,'CM Calculation'!D4,0)</f>
        <v xml:space="preserve">green </v>
      </c>
      <c r="E4" s="48" t="str">
        <f>IF('CM Calculation'!E4&lt;&gt;0,'CM Calculation'!E4,0)</f>
        <v>blue</v>
      </c>
      <c r="F4" s="48" t="str">
        <f>IF('CM Calculation'!F4&lt;&gt;0,'CM Calculation'!F4,0)</f>
        <v>white</v>
      </c>
      <c r="G4" s="48" t="str">
        <f>IF('CM Calculation'!G4&lt;&gt;0,'CM Calculation'!G4,0)</f>
        <v>black</v>
      </c>
      <c r="H4" s="48" t="str">
        <f>IF('CM Calculation'!H4&lt;&gt;0,'CM Calculation'!H4,0)</f>
        <v>grey 25</v>
      </c>
      <c r="I4" s="48" t="str">
        <f>IF('CM Calculation'!I4&lt;&gt;0,'CM Calculation'!I4,0)</f>
        <v>grey 50</v>
      </c>
      <c r="J4" s="48" t="str">
        <f>IF('CM Calculation'!J4&lt;&gt;0,'CM Calculation'!J4,0)</f>
        <v>grey 75</v>
      </c>
      <c r="K4" s="48" t="str">
        <f>IF('CM Calculation'!K4&lt;&gt;0,'CM Calculation'!K4,0)</f>
        <v>grey 88</v>
      </c>
      <c r="L4" s="48" t="str">
        <f>IF('CM Calculation'!L4&lt;&gt;0,'CM Calculation'!L4,0)</f>
        <v>yellow</v>
      </c>
      <c r="M4" s="48" t="str">
        <f>IF('CM Calculation'!M4&lt;&gt;0,'CM Calculation'!M4,0)</f>
        <v>magenta</v>
      </c>
      <c r="N4" s="48" t="str">
        <f>IF('CM Calculation'!N4&lt;&gt;0,'CM Calculation'!N4,0)</f>
        <v>cyan</v>
      </c>
      <c r="O4" s="48">
        <f>IF('CM Calculation'!O4&lt;&gt;0,'CM Calculation'!O4,0)</f>
        <v>0</v>
      </c>
      <c r="P4" s="48">
        <f>IF('CM Calculation'!P4&lt;&gt;0,'CM Calculation'!P4,0)</f>
        <v>0</v>
      </c>
      <c r="Q4" s="48">
        <f>IF('CM Calculation'!Q4&lt;&gt;0,'CM Calculation'!Q4,0)</f>
        <v>0</v>
      </c>
      <c r="R4" s="48">
        <f>IF('CM Calculation'!R4&lt;&gt;0,'CM Calculation'!R4,0)</f>
        <v>0</v>
      </c>
      <c r="S4" s="48">
        <f>IF('CM Calculation'!S4&lt;&gt;0,'CM Calculation'!S4,0)</f>
        <v>0</v>
      </c>
      <c r="T4" s="48">
        <f>IF('CM Calculation'!T4&lt;&gt;0,'CM Calculation'!T4,0)</f>
        <v>0</v>
      </c>
      <c r="U4" s="48">
        <f>IF('CM Calculation'!U4&lt;&gt;0,'CM Calculation'!U4,0)</f>
        <v>0</v>
      </c>
      <c r="V4" s="48">
        <f>IF('CM Calculation'!V4&lt;&gt;0,'CM Calculation'!V4,0)</f>
        <v>0</v>
      </c>
      <c r="W4" s="48">
        <f>IF('CM Calculation'!W4&lt;&gt;0,'CM Calculation'!W4,0)</f>
        <v>0</v>
      </c>
      <c r="X4" s="48">
        <f>IF('CM Calculation'!X4&lt;&gt;0,'CM Calculation'!X4,0)</f>
        <v>0</v>
      </c>
      <c r="Y4" s="48">
        <f>IF('CM Calculation'!Y4&lt;&gt;0,'CM Calculation'!Y4,0)</f>
        <v>0</v>
      </c>
      <c r="Z4" s="103">
        <f>IF('CM Calculation'!Z4&lt;&gt;0,'CM Calculation'!Z4,0)</f>
        <v>0</v>
      </c>
    </row>
    <row r="5" spans="1:26" s="18" customFormat="1" outlineLevel="1">
      <c r="A5" s="235"/>
      <c r="B5" s="47" t="str">
        <f>'CM Calculation'!B5</f>
        <v>X</v>
      </c>
      <c r="C5" s="113">
        <f>IF('CM Calculation'!C5&lt;&gt;0,'CM Calculation'!C5,0)</f>
        <v>0.29966999999999999</v>
      </c>
      <c r="D5" s="113">
        <f>IF('CM Calculation'!D5&lt;&gt;0,'CM Calculation'!D5,0)</f>
        <v>0.33961999999999998</v>
      </c>
      <c r="E5" s="113">
        <f>IF('CM Calculation'!E5&lt;&gt;0,'CM Calculation'!E5,0)</f>
        <v>0.15326000000000001</v>
      </c>
      <c r="F5" s="113">
        <f>IF('CM Calculation'!F5&lt;&gt;0,'CM Calculation'!F5,0)</f>
        <v>0.68108999999999997</v>
      </c>
      <c r="G5" s="113">
        <f>IF('CM Calculation'!G5&lt;&gt;0,'CM Calculation'!G5,0)</f>
        <v>1.5069000000000001E-2</v>
      </c>
      <c r="H5" s="113">
        <f>IF('CM Calculation'!H5&lt;&gt;0,'CM Calculation'!H5,0)</f>
        <v>0.48163</v>
      </c>
      <c r="I5" s="113">
        <f>IF('CM Calculation'!I5&lt;&gt;0,'CM Calculation'!I5,0)</f>
        <v>0.22162000000000001</v>
      </c>
      <c r="J5" s="113">
        <f>IF('CM Calculation'!J5&lt;&gt;0,'CM Calculation'!J5,0)</f>
        <v>8.0848000000000003E-2</v>
      </c>
      <c r="K5" s="113">
        <f>IF('CM Calculation'!K5&lt;&gt;0,'CM Calculation'!K5,0)</f>
        <v>3.8389E-2</v>
      </c>
      <c r="L5" s="113">
        <f>IF('CM Calculation'!L5&lt;&gt;0,'CM Calculation'!L5,0)</f>
        <v>0.54283000000000003</v>
      </c>
      <c r="M5" s="113">
        <f>IF('CM Calculation'!M5&lt;&gt;0,'CM Calculation'!M5,0)</f>
        <v>0.43640000000000001</v>
      </c>
      <c r="N5" s="113">
        <f>IF('CM Calculation'!N5&lt;&gt;0,'CM Calculation'!N5,0)</f>
        <v>0.39028000000000002</v>
      </c>
      <c r="O5" s="113">
        <f>IF('CM Calculation'!O5&lt;&gt;0,'CM Calculation'!O5,0)</f>
        <v>0</v>
      </c>
      <c r="P5" s="113">
        <f>IF('CM Calculation'!P5&lt;&gt;0,'CM Calculation'!P5,0)</f>
        <v>0</v>
      </c>
      <c r="Q5" s="113">
        <f>IF('CM Calculation'!Q5&lt;&gt;0,'CM Calculation'!Q5,0)</f>
        <v>0</v>
      </c>
      <c r="R5" s="113">
        <f>IF('CM Calculation'!R5&lt;&gt;0,'CM Calculation'!R5,0)</f>
        <v>0</v>
      </c>
      <c r="S5" s="113">
        <f>IF('CM Calculation'!S5&lt;&gt;0,'CM Calculation'!S5,0)</f>
        <v>0</v>
      </c>
      <c r="T5" s="113">
        <f>IF('CM Calculation'!T5&lt;&gt;0,'CM Calculation'!T5,0)</f>
        <v>0</v>
      </c>
      <c r="U5" s="113">
        <f>IF('CM Calculation'!U5&lt;&gt;0,'CM Calculation'!U5,0)</f>
        <v>0</v>
      </c>
      <c r="V5" s="113">
        <f>IF('CM Calculation'!V5&lt;&gt;0,'CM Calculation'!V5,0)</f>
        <v>0</v>
      </c>
      <c r="W5" s="113">
        <f>IF('CM Calculation'!W5&lt;&gt;0,'CM Calculation'!W5,0)</f>
        <v>0</v>
      </c>
      <c r="X5" s="113">
        <f>IF('CM Calculation'!X5&lt;&gt;0,'CM Calculation'!X5,0)</f>
        <v>0</v>
      </c>
      <c r="Y5" s="113">
        <f>IF('CM Calculation'!Y5&lt;&gt;0,'CM Calculation'!Y5,0)</f>
        <v>0</v>
      </c>
      <c r="Z5" s="114">
        <f>IF('CM Calculation'!Z5&lt;&gt;0,'CM Calculation'!Z5,0)</f>
        <v>0</v>
      </c>
    </row>
    <row r="6" spans="1:26" s="18" customFormat="1" outlineLevel="1">
      <c r="A6" s="235"/>
      <c r="B6" s="57" t="str">
        <f>'CM Calculation'!B6</f>
        <v>Y</v>
      </c>
      <c r="C6" s="112">
        <f>IF('CM Calculation'!C6&lt;&gt;0,'CM Calculation'!C6,0)</f>
        <v>0.16242000000000001</v>
      </c>
      <c r="D6" s="112">
        <f>IF('CM Calculation'!D6&lt;&gt;0,'CM Calculation'!D6,0)</f>
        <v>0.49081999999999998</v>
      </c>
      <c r="E6" s="112">
        <f>IF('CM Calculation'!E6&lt;&gt;0,'CM Calculation'!E6,0)</f>
        <v>7.2888999999999995E-2</v>
      </c>
      <c r="F6" s="112">
        <f>IF('CM Calculation'!F6&lt;&gt;0,'CM Calculation'!F6,0)</f>
        <v>0.70118999999999998</v>
      </c>
      <c r="G6" s="112">
        <f>IF('CM Calculation'!G6&lt;&gt;0,'CM Calculation'!G6,0)</f>
        <v>1.585E-2</v>
      </c>
      <c r="H6" s="112">
        <f>IF('CM Calculation'!H6&lt;&gt;0,'CM Calculation'!H6,0)</f>
        <v>0.48981999999999998</v>
      </c>
      <c r="I6" s="112">
        <f>IF('CM Calculation'!I6&lt;&gt;0,'CM Calculation'!I6,0)</f>
        <v>0.22456999999999999</v>
      </c>
      <c r="J6" s="112">
        <f>IF('CM Calculation'!J6&lt;&gt;0,'CM Calculation'!J6,0)</f>
        <v>8.0976000000000006E-2</v>
      </c>
      <c r="K6" s="112">
        <f>IF('CM Calculation'!K6&lt;&gt;0,'CM Calculation'!K6,0)</f>
        <v>3.8495000000000001E-2</v>
      </c>
      <c r="L6" s="112">
        <f>IF('CM Calculation'!L6&lt;&gt;0,'CM Calculation'!L6,0)</f>
        <v>0.64024999999999999</v>
      </c>
      <c r="M6" s="112">
        <f>IF('CM Calculation'!M6&lt;&gt;0,'CM Calculation'!M6,0)</f>
        <v>0.22028</v>
      </c>
      <c r="N6" s="112">
        <f>IF('CM Calculation'!N6&lt;&gt;0,'CM Calculation'!N6,0)</f>
        <v>0.55059999999999998</v>
      </c>
      <c r="O6" s="112">
        <f>IF('CM Calculation'!O6&lt;&gt;0,'CM Calculation'!O6,0)</f>
        <v>0</v>
      </c>
      <c r="P6" s="112">
        <f>IF('CM Calculation'!P6&lt;&gt;0,'CM Calculation'!P6,0)</f>
        <v>0</v>
      </c>
      <c r="Q6" s="112">
        <f>IF('CM Calculation'!Q6&lt;&gt;0,'CM Calculation'!Q6,0)</f>
        <v>0</v>
      </c>
      <c r="R6" s="112">
        <f>IF('CM Calculation'!R6&lt;&gt;0,'CM Calculation'!R6,0)</f>
        <v>0</v>
      </c>
      <c r="S6" s="112">
        <f>IF('CM Calculation'!S6&lt;&gt;0,'CM Calculation'!S6,0)</f>
        <v>0</v>
      </c>
      <c r="T6" s="112">
        <f>IF('CM Calculation'!T6&lt;&gt;0,'CM Calculation'!T6,0)</f>
        <v>0</v>
      </c>
      <c r="U6" s="112">
        <f>IF('CM Calculation'!U6&lt;&gt;0,'CM Calculation'!U6,0)</f>
        <v>0</v>
      </c>
      <c r="V6" s="112">
        <f>IF('CM Calculation'!V6&lt;&gt;0,'CM Calculation'!V6,0)</f>
        <v>0</v>
      </c>
      <c r="W6" s="112">
        <f>IF('CM Calculation'!W6&lt;&gt;0,'CM Calculation'!W6,0)</f>
        <v>0</v>
      </c>
      <c r="X6" s="112">
        <f>IF('CM Calculation'!X6&lt;&gt;0,'CM Calculation'!X6,0)</f>
        <v>0</v>
      </c>
      <c r="Y6" s="112">
        <f>IF('CM Calculation'!Y6&lt;&gt;0,'CM Calculation'!Y6,0)</f>
        <v>0</v>
      </c>
      <c r="Z6" s="115">
        <f>IF('CM Calculation'!Z6&lt;&gt;0,'CM Calculation'!Z6,0)</f>
        <v>0</v>
      </c>
    </row>
    <row r="7" spans="1:26" s="18" customFormat="1" ht="13.5" outlineLevel="1" thickBot="1">
      <c r="A7" s="235"/>
      <c r="B7" s="58" t="str">
        <f>'CM Calculation'!B7</f>
        <v>Z</v>
      </c>
      <c r="C7" s="116">
        <f>IF('CM Calculation'!C7&lt;&gt;0,'CM Calculation'!C7,0)</f>
        <v>2.2658999999999999E-2</v>
      </c>
      <c r="D7" s="116">
        <f>IF('CM Calculation'!D7&lt;&gt;0,'CM Calculation'!D7,0)</f>
        <v>6.9815000000000002E-2</v>
      </c>
      <c r="E7" s="116">
        <f>IF('CM Calculation'!E7&lt;&gt;0,'CM Calculation'!E7,0)</f>
        <v>0.75290000000000001</v>
      </c>
      <c r="F7" s="116">
        <f>IF('CM Calculation'!F7&lt;&gt;0,'CM Calculation'!F7,0)</f>
        <v>0.78105000000000002</v>
      </c>
      <c r="G7" s="116">
        <f>IF('CM Calculation'!G7&lt;&gt;0,'CM Calculation'!G7,0)</f>
        <v>2.2629E-2</v>
      </c>
      <c r="H7" s="116">
        <f>IF('CM Calculation'!H7&lt;&gt;0,'CM Calculation'!H7,0)</f>
        <v>0.56211999999999995</v>
      </c>
      <c r="I7" s="116">
        <f>IF('CM Calculation'!I7&lt;&gt;0,'CM Calculation'!I7,0)</f>
        <v>0.25117</v>
      </c>
      <c r="J7" s="116">
        <f>IF('CM Calculation'!J7&lt;&gt;0,'CM Calculation'!J7,0)</f>
        <v>0.10793</v>
      </c>
      <c r="K7" s="116">
        <f>IF('CM Calculation'!K7&lt;&gt;0,'CM Calculation'!K7,0)</f>
        <v>5.3676000000000001E-2</v>
      </c>
      <c r="L7" s="116">
        <f>IF('CM Calculation'!L7&lt;&gt;0,'CM Calculation'!L7,0)</f>
        <v>7.3108000000000006E-2</v>
      </c>
      <c r="M7" s="116">
        <f>IF('CM Calculation'!M7&lt;&gt;0,'CM Calculation'!M7,0)</f>
        <v>0.72606000000000004</v>
      </c>
      <c r="N7" s="116">
        <f>IF('CM Calculation'!N7&lt;&gt;0,'CM Calculation'!N7,0)</f>
        <v>0.78049000000000002</v>
      </c>
      <c r="O7" s="116">
        <f>IF('CM Calculation'!O7&lt;&gt;0,'CM Calculation'!O7,0)</f>
        <v>0</v>
      </c>
      <c r="P7" s="116">
        <f>IF('CM Calculation'!P7&lt;&gt;0,'CM Calculation'!P7,0)</f>
        <v>0</v>
      </c>
      <c r="Q7" s="116">
        <f>IF('CM Calculation'!Q7&lt;&gt;0,'CM Calculation'!Q7,0)</f>
        <v>0</v>
      </c>
      <c r="R7" s="116">
        <f>IF('CM Calculation'!R7&lt;&gt;0,'CM Calculation'!R7,0)</f>
        <v>0</v>
      </c>
      <c r="S7" s="116">
        <f>IF('CM Calculation'!S7&lt;&gt;0,'CM Calculation'!S7,0)</f>
        <v>0</v>
      </c>
      <c r="T7" s="116">
        <f>IF('CM Calculation'!T7&lt;&gt;0,'CM Calculation'!T7,0)</f>
        <v>0</v>
      </c>
      <c r="U7" s="116">
        <f>IF('CM Calculation'!U7&lt;&gt;0,'CM Calculation'!U7,0)</f>
        <v>0</v>
      </c>
      <c r="V7" s="116">
        <f>IF('CM Calculation'!V7&lt;&gt;0,'CM Calculation'!V7,0)</f>
        <v>0</v>
      </c>
      <c r="W7" s="116">
        <f>IF('CM Calculation'!W7&lt;&gt;0,'CM Calculation'!W7,0)</f>
        <v>0</v>
      </c>
      <c r="X7" s="116">
        <f>IF('CM Calculation'!X7&lt;&gt;0,'CM Calculation'!X7,0)</f>
        <v>0</v>
      </c>
      <c r="Y7" s="116">
        <f>IF('CM Calculation'!Y7&lt;&gt;0,'CM Calculation'!Y7,0)</f>
        <v>0</v>
      </c>
      <c r="Z7" s="117">
        <f>IF('CM Calculation'!Z7&lt;&gt;0,'CM Calculation'!Z7,0)</f>
        <v>0</v>
      </c>
    </row>
    <row r="8" spans="1:26" outlineLevel="1">
      <c r="A8" s="235"/>
      <c r="B8" s="47" t="s">
        <v>7</v>
      </c>
      <c r="C8" s="65">
        <f t="shared" ref="C8:Z8" si="0">IF(C5&lt;&gt;0,C5/SUM(C$5:C$7),0)</f>
        <v>0.61819622113712458</v>
      </c>
      <c r="D8" s="65">
        <f t="shared" si="0"/>
        <v>0.37724866843283295</v>
      </c>
      <c r="E8" s="65">
        <f t="shared" si="0"/>
        <v>0.15653966246837492</v>
      </c>
      <c r="F8" s="65">
        <f t="shared" si="0"/>
        <v>0.3148340752451082</v>
      </c>
      <c r="G8" s="65">
        <f t="shared" si="0"/>
        <v>0.28141107044147312</v>
      </c>
      <c r="H8" s="65">
        <f t="shared" si="0"/>
        <v>0.31405804756222411</v>
      </c>
      <c r="I8" s="65">
        <f t="shared" si="0"/>
        <v>0.31779855454858325</v>
      </c>
      <c r="J8" s="65">
        <f t="shared" si="0"/>
        <v>0.29971010624494904</v>
      </c>
      <c r="K8" s="65">
        <f t="shared" si="0"/>
        <v>0.29403339460784311</v>
      </c>
      <c r="L8" s="65">
        <f t="shared" si="0"/>
        <v>0.43212480934382441</v>
      </c>
      <c r="M8" s="65">
        <f t="shared" si="0"/>
        <v>0.31560524755196201</v>
      </c>
      <c r="N8" s="65">
        <f t="shared" si="0"/>
        <v>0.22672638654095287</v>
      </c>
      <c r="O8" s="65">
        <f t="shared" si="0"/>
        <v>0</v>
      </c>
      <c r="P8" s="65">
        <f t="shared" si="0"/>
        <v>0</v>
      </c>
      <c r="Q8" s="65">
        <f t="shared" si="0"/>
        <v>0</v>
      </c>
      <c r="R8" s="65">
        <f t="shared" si="0"/>
        <v>0</v>
      </c>
      <c r="S8" s="65">
        <f t="shared" si="0"/>
        <v>0</v>
      </c>
      <c r="T8" s="65">
        <f t="shared" si="0"/>
        <v>0</v>
      </c>
      <c r="U8" s="65">
        <f t="shared" si="0"/>
        <v>0</v>
      </c>
      <c r="V8" s="65">
        <f t="shared" si="0"/>
        <v>0</v>
      </c>
      <c r="W8" s="65">
        <f t="shared" si="0"/>
        <v>0</v>
      </c>
      <c r="X8" s="65">
        <f t="shared" si="0"/>
        <v>0</v>
      </c>
      <c r="Y8" s="65">
        <f t="shared" si="0"/>
        <v>0</v>
      </c>
      <c r="Z8" s="66">
        <f t="shared" si="0"/>
        <v>0</v>
      </c>
    </row>
    <row r="9" spans="1:26" outlineLevel="1">
      <c r="A9" s="235"/>
      <c r="B9" s="57" t="s">
        <v>8</v>
      </c>
      <c r="C9" s="61">
        <f t="shared" ref="C9:Z9" si="1">IF(C6&lt;&gt;0,C6/SUM(C$5:C$7),0)</f>
        <v>0.3350600001237754</v>
      </c>
      <c r="D9" s="61">
        <f t="shared" si="1"/>
        <v>0.54520108191567951</v>
      </c>
      <c r="E9" s="61">
        <f t="shared" si="1"/>
        <v>7.4448776312523668E-2</v>
      </c>
      <c r="F9" s="61">
        <f t="shared" si="1"/>
        <v>0.32412530681865453</v>
      </c>
      <c r="G9" s="61">
        <f t="shared" si="1"/>
        <v>0.29599611563457084</v>
      </c>
      <c r="H9" s="61">
        <f t="shared" si="1"/>
        <v>0.31939852761856324</v>
      </c>
      <c r="I9" s="61">
        <f t="shared" si="1"/>
        <v>0.322028794309969</v>
      </c>
      <c r="J9" s="61">
        <f t="shared" si="1"/>
        <v>0.30018461264707841</v>
      </c>
      <c r="K9" s="61">
        <f t="shared" si="1"/>
        <v>0.29484528186274511</v>
      </c>
      <c r="L9" s="61">
        <f t="shared" si="1"/>
        <v>0.50967689549653405</v>
      </c>
      <c r="M9" s="61">
        <f t="shared" si="1"/>
        <v>0.15930688343434052</v>
      </c>
      <c r="N9" s="61">
        <f t="shared" si="1"/>
        <v>0.31986150566118848</v>
      </c>
      <c r="O9" s="61">
        <f t="shared" si="1"/>
        <v>0</v>
      </c>
      <c r="P9" s="61">
        <f t="shared" si="1"/>
        <v>0</v>
      </c>
      <c r="Q9" s="61">
        <f t="shared" si="1"/>
        <v>0</v>
      </c>
      <c r="R9" s="61">
        <f t="shared" si="1"/>
        <v>0</v>
      </c>
      <c r="S9" s="61">
        <f t="shared" si="1"/>
        <v>0</v>
      </c>
      <c r="T9" s="61">
        <f t="shared" si="1"/>
        <v>0</v>
      </c>
      <c r="U9" s="61">
        <f t="shared" si="1"/>
        <v>0</v>
      </c>
      <c r="V9" s="61">
        <f t="shared" si="1"/>
        <v>0</v>
      </c>
      <c r="W9" s="61">
        <f t="shared" si="1"/>
        <v>0</v>
      </c>
      <c r="X9" s="61">
        <f t="shared" si="1"/>
        <v>0</v>
      </c>
      <c r="Y9" s="61">
        <f t="shared" si="1"/>
        <v>0</v>
      </c>
      <c r="Z9" s="62">
        <f t="shared" si="1"/>
        <v>0</v>
      </c>
    </row>
    <row r="10" spans="1:26" ht="13.5" outlineLevel="1" thickBot="1">
      <c r="A10" s="236"/>
      <c r="B10" s="58" t="s">
        <v>9</v>
      </c>
      <c r="C10" s="63">
        <f t="shared" ref="C10:Z10" si="2">IF(C7&lt;&gt;0,C7/SUM(C$5:C$7),0)</f>
        <v>4.6743778739100031E-2</v>
      </c>
      <c r="D10" s="63">
        <f t="shared" si="2"/>
        <v>7.7550249651487643E-2</v>
      </c>
      <c r="E10" s="63">
        <f t="shared" si="2"/>
        <v>0.76901156121910141</v>
      </c>
      <c r="F10" s="63">
        <f t="shared" si="2"/>
        <v>0.36104061793623715</v>
      </c>
      <c r="G10" s="63">
        <f t="shared" si="2"/>
        <v>0.42259281392395609</v>
      </c>
      <c r="H10" s="63">
        <f t="shared" si="2"/>
        <v>0.3665434248192127</v>
      </c>
      <c r="I10" s="63">
        <f t="shared" si="2"/>
        <v>0.36017265114144775</v>
      </c>
      <c r="J10" s="63">
        <f t="shared" si="2"/>
        <v>0.40010528110797239</v>
      </c>
      <c r="K10" s="63">
        <f t="shared" si="2"/>
        <v>0.41112132352941172</v>
      </c>
      <c r="L10" s="63">
        <f t="shared" si="2"/>
        <v>5.8198295159641721E-2</v>
      </c>
      <c r="M10" s="63">
        <f t="shared" si="2"/>
        <v>0.52508786901369742</v>
      </c>
      <c r="N10" s="63">
        <f t="shared" si="2"/>
        <v>0.45341210779785873</v>
      </c>
      <c r="O10" s="63">
        <f t="shared" si="2"/>
        <v>0</v>
      </c>
      <c r="P10" s="63">
        <f t="shared" si="2"/>
        <v>0</v>
      </c>
      <c r="Q10" s="63">
        <f t="shared" si="2"/>
        <v>0</v>
      </c>
      <c r="R10" s="63">
        <f t="shared" si="2"/>
        <v>0</v>
      </c>
      <c r="S10" s="63">
        <f t="shared" si="2"/>
        <v>0</v>
      </c>
      <c r="T10" s="63">
        <f t="shared" si="2"/>
        <v>0</v>
      </c>
      <c r="U10" s="63">
        <f t="shared" si="2"/>
        <v>0</v>
      </c>
      <c r="V10" s="63">
        <f t="shared" si="2"/>
        <v>0</v>
      </c>
      <c r="W10" s="63">
        <f t="shared" si="2"/>
        <v>0</v>
      </c>
      <c r="X10" s="63">
        <f t="shared" si="2"/>
        <v>0</v>
      </c>
      <c r="Y10" s="63">
        <f t="shared" si="2"/>
        <v>0</v>
      </c>
      <c r="Z10" s="64">
        <f t="shared" si="2"/>
        <v>0</v>
      </c>
    </row>
    <row r="11" spans="1:26" ht="13.5" thickBot="1">
      <c r="B11" s="16"/>
    </row>
    <row r="12" spans="1:26" ht="15.75" customHeight="1" outlineLevel="1">
      <c r="A12" s="75"/>
      <c r="B12" s="102" t="s">
        <v>17</v>
      </c>
      <c r="C12" s="45"/>
      <c r="F12" s="55"/>
      <c r="J12" s="226" t="s">
        <v>43</v>
      </c>
      <c r="K12" s="208"/>
      <c r="L12" s="208"/>
      <c r="M12" s="208"/>
      <c r="N12" s="208"/>
      <c r="O12" s="208"/>
      <c r="P12" s="208"/>
      <c r="Q12" s="208"/>
      <c r="R12" s="208"/>
      <c r="S12" s="208"/>
      <c r="T12" s="208"/>
      <c r="U12" s="208"/>
      <c r="V12" s="27"/>
      <c r="W12" s="27"/>
      <c r="X12" s="27"/>
      <c r="Y12" s="27"/>
      <c r="Z12" s="27"/>
    </row>
    <row r="13" spans="1:26" ht="13.5" outlineLevel="1" thickBot="1">
      <c r="A13" s="76"/>
      <c r="B13" s="58" t="str">
        <f>'CM Calculation'!B9</f>
        <v>Offset</v>
      </c>
      <c r="C13" s="32" t="s">
        <v>34</v>
      </c>
      <c r="J13" s="208"/>
      <c r="K13" s="208"/>
      <c r="L13" s="208"/>
      <c r="M13" s="208"/>
      <c r="N13" s="208"/>
      <c r="O13" s="208"/>
      <c r="P13" s="208"/>
      <c r="Q13" s="208"/>
      <c r="R13" s="208"/>
      <c r="S13" s="208"/>
      <c r="T13" s="208"/>
      <c r="U13" s="208"/>
      <c r="V13" s="27"/>
      <c r="W13" s="27"/>
      <c r="X13" s="27"/>
      <c r="Y13" s="27"/>
      <c r="Z13" s="27"/>
    </row>
    <row r="14" spans="1:26" ht="12.75" customHeight="1" outlineLevel="1">
      <c r="A14" s="76"/>
      <c r="B14" s="57">
        <f>'CM Calculation'!B10</f>
        <v>400</v>
      </c>
      <c r="C14" s="70">
        <f>'CM Calculation'!C10</f>
        <v>3.1399999999999999E-4</v>
      </c>
      <c r="J14" s="208"/>
      <c r="K14" s="208"/>
      <c r="L14" s="208"/>
      <c r="M14" s="208"/>
      <c r="N14" s="208"/>
      <c r="O14" s="208"/>
      <c r="P14" s="208"/>
      <c r="Q14" s="208"/>
      <c r="R14" s="208"/>
      <c r="S14" s="208"/>
      <c r="T14" s="208"/>
      <c r="U14" s="208"/>
      <c r="V14" s="27"/>
      <c r="W14" s="27"/>
      <c r="X14" s="27"/>
      <c r="Y14" s="27"/>
      <c r="Z14" s="27"/>
    </row>
    <row r="15" spans="1:26" outlineLevel="1">
      <c r="A15" s="76"/>
      <c r="B15" s="57">
        <f>'CM Calculation'!B11</f>
        <v>424</v>
      </c>
      <c r="C15" s="70">
        <f>'CM Calculation'!C11</f>
        <v>5.1500000000000005E-4</v>
      </c>
      <c r="J15" s="208"/>
      <c r="K15" s="208"/>
      <c r="L15" s="208"/>
      <c r="M15" s="208"/>
      <c r="N15" s="208"/>
      <c r="O15" s="208"/>
      <c r="P15" s="208"/>
      <c r="Q15" s="208"/>
      <c r="R15" s="208"/>
      <c r="S15" s="208"/>
      <c r="T15" s="208"/>
      <c r="U15" s="208"/>
      <c r="V15" s="27"/>
      <c r="W15" s="27"/>
      <c r="X15" s="27"/>
      <c r="Y15" s="27"/>
      <c r="Z15" s="27"/>
    </row>
    <row r="16" spans="1:26" outlineLevel="1">
      <c r="A16" s="76"/>
      <c r="B16" s="57">
        <f>'CM Calculation'!B12</f>
        <v>450</v>
      </c>
      <c r="C16" s="70">
        <f>'CM Calculation'!C12</f>
        <v>9.01E-4</v>
      </c>
      <c r="J16" s="208"/>
      <c r="K16" s="208"/>
      <c r="L16" s="208"/>
      <c r="M16" s="208"/>
      <c r="N16" s="208"/>
      <c r="O16" s="208"/>
      <c r="P16" s="208"/>
      <c r="Q16" s="208"/>
      <c r="R16" s="208"/>
      <c r="S16" s="208"/>
      <c r="T16" s="208"/>
      <c r="U16" s="208"/>
      <c r="V16" s="27"/>
      <c r="W16" s="27"/>
      <c r="X16" s="27"/>
      <c r="Y16" s="27"/>
      <c r="Z16" s="27"/>
    </row>
    <row r="17" spans="1:39" outlineLevel="1">
      <c r="A17" s="76"/>
      <c r="B17" s="57">
        <f>'CM Calculation'!B13</f>
        <v>473</v>
      </c>
      <c r="C17" s="70">
        <f>'CM Calculation'!C13</f>
        <v>9.2199999999999997E-4</v>
      </c>
      <c r="J17" s="208"/>
      <c r="K17" s="208"/>
      <c r="L17" s="208"/>
      <c r="M17" s="208"/>
      <c r="N17" s="208"/>
      <c r="O17" s="208"/>
      <c r="P17" s="208"/>
      <c r="Q17" s="208"/>
      <c r="R17" s="208"/>
      <c r="S17" s="208"/>
      <c r="T17" s="208"/>
      <c r="U17" s="208"/>
      <c r="V17" s="27"/>
      <c r="W17" s="27"/>
      <c r="X17" s="27"/>
      <c r="Y17" s="27"/>
      <c r="Z17" s="27"/>
    </row>
    <row r="18" spans="1:39" outlineLevel="1">
      <c r="A18" s="76"/>
      <c r="B18" s="57">
        <f>'CM Calculation'!B14</f>
        <v>514</v>
      </c>
      <c r="C18" s="70">
        <f>'CM Calculation'!C14</f>
        <v>1.2589999999999999E-3</v>
      </c>
      <c r="J18" s="208"/>
      <c r="K18" s="208"/>
      <c r="L18" s="208"/>
      <c r="M18" s="208"/>
      <c r="N18" s="208"/>
      <c r="O18" s="208"/>
      <c r="P18" s="208"/>
      <c r="Q18" s="208"/>
      <c r="R18" s="208"/>
      <c r="S18" s="208"/>
      <c r="T18" s="208"/>
      <c r="U18" s="208"/>
    </row>
    <row r="19" spans="1:39" outlineLevel="1">
      <c r="A19" s="76"/>
      <c r="B19" s="57">
        <f>'CM Calculation'!B15</f>
        <v>555</v>
      </c>
      <c r="C19" s="70">
        <f>'CM Calculation'!C15</f>
        <v>1.3829999999999999E-3</v>
      </c>
      <c r="J19" s="208"/>
      <c r="K19" s="208"/>
      <c r="L19" s="208"/>
      <c r="M19" s="208"/>
      <c r="N19" s="208"/>
      <c r="O19" s="208"/>
      <c r="P19" s="208"/>
      <c r="Q19" s="208"/>
      <c r="R19" s="208"/>
      <c r="S19" s="208"/>
      <c r="T19" s="208"/>
      <c r="U19" s="208"/>
    </row>
    <row r="20" spans="1:39" outlineLevel="1">
      <c r="A20" s="76"/>
      <c r="B20" s="57">
        <f>'CM Calculation'!B16</f>
        <v>595</v>
      </c>
      <c r="C20" s="70">
        <f>'CM Calculation'!C16</f>
        <v>1.2949999999999999E-3</v>
      </c>
      <c r="D20"/>
      <c r="J20" s="208"/>
      <c r="K20" s="208"/>
      <c r="L20" s="208"/>
      <c r="M20" s="208"/>
      <c r="N20" s="208"/>
      <c r="O20" s="208"/>
      <c r="P20" s="208"/>
      <c r="Q20" s="208"/>
      <c r="R20" s="208"/>
      <c r="S20" s="208"/>
      <c r="T20" s="208"/>
      <c r="U20" s="208"/>
    </row>
    <row r="21" spans="1:39" outlineLevel="1">
      <c r="A21" s="76"/>
      <c r="B21" s="57">
        <f>'CM Calculation'!B17</f>
        <v>635</v>
      </c>
      <c r="C21" s="70">
        <f>'CM Calculation'!C17</f>
        <v>1.3339999999999999E-3</v>
      </c>
      <c r="J21" s="208"/>
      <c r="K21" s="208"/>
      <c r="L21" s="208"/>
      <c r="M21" s="208"/>
      <c r="N21" s="208"/>
      <c r="O21" s="208"/>
      <c r="P21" s="208"/>
      <c r="Q21" s="208"/>
      <c r="R21" s="208"/>
      <c r="S21" s="208"/>
      <c r="T21" s="208"/>
      <c r="U21" s="208"/>
    </row>
    <row r="22" spans="1:39" outlineLevel="1">
      <c r="A22" s="76"/>
      <c r="B22" s="57">
        <f>'CM Calculation'!B18</f>
        <v>685</v>
      </c>
      <c r="C22" s="70">
        <f>'CM Calculation'!C18</f>
        <v>1.4040000000000001E-3</v>
      </c>
      <c r="D22" s="14"/>
      <c r="J22" s="208"/>
      <c r="K22" s="208"/>
      <c r="L22" s="208"/>
      <c r="M22" s="208"/>
      <c r="N22" s="208"/>
      <c r="O22" s="208"/>
      <c r="P22" s="208"/>
      <c r="Q22" s="208"/>
      <c r="R22" s="208"/>
      <c r="S22" s="208"/>
      <c r="T22" s="208"/>
      <c r="U22" s="208"/>
    </row>
    <row r="23" spans="1:39" ht="13.5" outlineLevel="1" thickBot="1">
      <c r="A23" s="76"/>
      <c r="B23" s="58">
        <f>'CM Calculation'!B19</f>
        <v>745</v>
      </c>
      <c r="C23" s="71">
        <f>'CM Calculation'!C19</f>
        <v>9.2599999999999996E-4</v>
      </c>
      <c r="D23" s="14"/>
      <c r="J23" s="227"/>
      <c r="K23" s="227"/>
      <c r="L23" s="227"/>
      <c r="M23" s="227"/>
      <c r="N23" s="227"/>
      <c r="O23" s="227"/>
      <c r="P23" s="227"/>
      <c r="Q23" s="227"/>
      <c r="R23" s="227"/>
      <c r="S23" s="227"/>
      <c r="T23" s="227"/>
      <c r="U23" s="227"/>
    </row>
    <row r="24" spans="1:39" ht="13.5" outlineLevel="1" collapsed="1" thickBot="1">
      <c r="A24" s="76"/>
      <c r="B24" s="16"/>
      <c r="F24" s="55"/>
    </row>
    <row r="25" spans="1:39" ht="15.75" outlineLevel="1">
      <c r="A25" s="76"/>
      <c r="B25" s="102" t="s">
        <v>17</v>
      </c>
      <c r="C25" s="30">
        <v>1</v>
      </c>
      <c r="D25" s="30">
        <v>2</v>
      </c>
      <c r="E25" s="30">
        <v>3</v>
      </c>
      <c r="F25" s="30">
        <v>4</v>
      </c>
      <c r="G25" s="30">
        <v>5</v>
      </c>
      <c r="H25" s="30">
        <v>6</v>
      </c>
      <c r="I25" s="30">
        <v>7</v>
      </c>
      <c r="J25" s="30">
        <v>8</v>
      </c>
      <c r="K25" s="30">
        <v>9</v>
      </c>
      <c r="L25" s="30">
        <v>10</v>
      </c>
      <c r="M25" s="30">
        <v>11</v>
      </c>
      <c r="N25" s="31">
        <v>12</v>
      </c>
      <c r="O25" s="30">
        <v>13</v>
      </c>
      <c r="P25" s="30">
        <v>14</v>
      </c>
      <c r="Q25" s="30">
        <v>15</v>
      </c>
      <c r="R25" s="30">
        <v>16</v>
      </c>
      <c r="S25" s="30">
        <v>17</v>
      </c>
      <c r="T25" s="30">
        <v>18</v>
      </c>
      <c r="U25" s="30">
        <v>19</v>
      </c>
      <c r="V25" s="30">
        <v>20</v>
      </c>
      <c r="W25" s="30">
        <v>21</v>
      </c>
      <c r="X25" s="30">
        <v>22</v>
      </c>
      <c r="Y25" s="30">
        <v>23</v>
      </c>
      <c r="Z25" s="31">
        <v>24</v>
      </c>
    </row>
    <row r="26" spans="1:39" ht="13.5" outlineLevel="1" thickBot="1">
      <c r="A26" s="76"/>
      <c r="B26" s="58" t="s">
        <v>11</v>
      </c>
      <c r="C26" s="49" t="str">
        <f t="shared" ref="C26:Z26" si="3">C4</f>
        <v>red</v>
      </c>
      <c r="D26" s="49" t="str">
        <f t="shared" si="3"/>
        <v xml:space="preserve">green </v>
      </c>
      <c r="E26" s="49" t="str">
        <f t="shared" si="3"/>
        <v>blue</v>
      </c>
      <c r="F26" s="49" t="str">
        <f t="shared" si="3"/>
        <v>white</v>
      </c>
      <c r="G26" s="49" t="str">
        <f t="shared" si="3"/>
        <v>black</v>
      </c>
      <c r="H26" s="49" t="str">
        <f t="shared" si="3"/>
        <v>grey 25</v>
      </c>
      <c r="I26" s="49" t="str">
        <f t="shared" si="3"/>
        <v>grey 50</v>
      </c>
      <c r="J26" s="49" t="str">
        <f t="shared" si="3"/>
        <v>grey 75</v>
      </c>
      <c r="K26" s="49" t="str">
        <f t="shared" si="3"/>
        <v>grey 88</v>
      </c>
      <c r="L26" s="49" t="str">
        <f t="shared" si="3"/>
        <v>yellow</v>
      </c>
      <c r="M26" s="49" t="str">
        <f t="shared" si="3"/>
        <v>magenta</v>
      </c>
      <c r="N26" s="59" t="str">
        <f t="shared" si="3"/>
        <v>cyan</v>
      </c>
      <c r="O26" s="49">
        <f t="shared" si="3"/>
        <v>0</v>
      </c>
      <c r="P26" s="49">
        <f t="shared" si="3"/>
        <v>0</v>
      </c>
      <c r="Q26" s="49">
        <f t="shared" si="3"/>
        <v>0</v>
      </c>
      <c r="R26" s="49">
        <f t="shared" si="3"/>
        <v>0</v>
      </c>
      <c r="S26" s="49">
        <f t="shared" si="3"/>
        <v>0</v>
      </c>
      <c r="T26" s="49">
        <f t="shared" si="3"/>
        <v>0</v>
      </c>
      <c r="U26" s="49">
        <f t="shared" si="3"/>
        <v>0</v>
      </c>
      <c r="V26" s="49">
        <f t="shared" si="3"/>
        <v>0</v>
      </c>
      <c r="W26" s="49">
        <f t="shared" si="3"/>
        <v>0</v>
      </c>
      <c r="X26" s="49">
        <f t="shared" si="3"/>
        <v>0</v>
      </c>
      <c r="Y26" s="49">
        <f t="shared" si="3"/>
        <v>0</v>
      </c>
      <c r="Z26" s="49">
        <f t="shared" si="3"/>
        <v>0</v>
      </c>
    </row>
    <row r="27" spans="1:39" outlineLevel="1">
      <c r="A27" s="76"/>
      <c r="B27" s="57">
        <f t="shared" ref="B27:B36" si="4">B14</f>
        <v>400</v>
      </c>
      <c r="C27" s="72">
        <f>IF('CM Calculation'!C24&lt;&gt;0,'CM Calculation'!C24,0)</f>
        <v>1.554E-3</v>
      </c>
      <c r="D27" s="72">
        <f>IF('CM Calculation'!D24&lt;&gt;0,'CM Calculation'!D24,0)</f>
        <v>1.639E-3</v>
      </c>
      <c r="E27" s="72">
        <f>IF('CM Calculation'!E24&lt;&gt;0,'CM Calculation'!E24,0)</f>
        <v>1.5319999999999999E-3</v>
      </c>
      <c r="F27" s="72">
        <f>IF('CM Calculation'!F24&lt;&gt;0,'CM Calculation'!F24,0)</f>
        <v>4.1050000000000001E-3</v>
      </c>
      <c r="G27" s="72">
        <f>IF('CM Calculation'!G24&lt;&gt;0,'CM Calculation'!G24,0)</f>
        <v>3.6600000000000001E-4</v>
      </c>
      <c r="H27" s="72">
        <f>IF('CM Calculation'!H24&lt;&gt;0,'CM Calculation'!H24,0)</f>
        <v>2.97E-3</v>
      </c>
      <c r="I27" s="72">
        <f>IF('CM Calculation'!I24&lt;&gt;0,'CM Calculation'!I24,0)</f>
        <v>1.4809999999999999E-3</v>
      </c>
      <c r="J27" s="72">
        <f>IF('CM Calculation'!J24&lt;&gt;0,'CM Calculation'!J24,0)</f>
        <v>7.2400000000000003E-4</v>
      </c>
      <c r="K27" s="72">
        <f>IF('CM Calculation'!K24&lt;&gt;0,'CM Calculation'!K24,0)</f>
        <v>4.9299999999999995E-4</v>
      </c>
      <c r="L27" s="72">
        <f>IF('CM Calculation'!L24&lt;&gt;0,'CM Calculation'!L24,0)</f>
        <v>2.8900000000000002E-3</v>
      </c>
      <c r="M27" s="72">
        <f>IF('CM Calculation'!M24&lt;&gt;0,'CM Calculation'!M24,0)</f>
        <v>2.7539999999999999E-3</v>
      </c>
      <c r="N27" s="162">
        <f>IF('CM Calculation'!N24&lt;&gt;0,'CM Calculation'!N24,0)</f>
        <v>2.8470000000000001E-3</v>
      </c>
      <c r="O27" s="72">
        <f>IF('CM Calculation'!O24&lt;&gt;0,'CM Calculation'!O24,0)</f>
        <v>0</v>
      </c>
      <c r="P27" s="72">
        <f>IF('CM Calculation'!P24&lt;&gt;0,'CM Calculation'!P24,0)</f>
        <v>0</v>
      </c>
      <c r="Q27" s="72">
        <f>IF('CM Calculation'!Q24&lt;&gt;0,'CM Calculation'!Q24,0)</f>
        <v>0</v>
      </c>
      <c r="R27" s="72">
        <f>IF('CM Calculation'!R24&lt;&gt;0,'CM Calculation'!R24,0)</f>
        <v>0</v>
      </c>
      <c r="S27" s="72">
        <f>IF('CM Calculation'!S24&lt;&gt;0,'CM Calculation'!S24,0)</f>
        <v>0</v>
      </c>
      <c r="T27" s="72">
        <f>IF('CM Calculation'!T24&lt;&gt;0,'CM Calculation'!T24,0)</f>
        <v>0</v>
      </c>
      <c r="U27" s="72">
        <f>IF('CM Calculation'!U24&lt;&gt;0,'CM Calculation'!U24,0)</f>
        <v>0</v>
      </c>
      <c r="V27" s="72">
        <f>IF('CM Calculation'!V24&lt;&gt;0,'CM Calculation'!V24,0)</f>
        <v>0</v>
      </c>
      <c r="W27" s="72">
        <f>IF('CM Calculation'!W24&lt;&gt;0,'CM Calculation'!W24,0)</f>
        <v>0</v>
      </c>
      <c r="X27" s="72">
        <f>IF('CM Calculation'!X24&lt;&gt;0,'CM Calculation'!X24,0)</f>
        <v>0</v>
      </c>
      <c r="Y27" s="72">
        <f>IF('CM Calculation'!Y24&lt;&gt;0,'CM Calculation'!Y24,0)</f>
        <v>0</v>
      </c>
      <c r="Z27" s="72">
        <f>IF('CM Calculation'!Z24&lt;&gt;0,'CM Calculation'!Z24,0)</f>
        <v>0</v>
      </c>
      <c r="AB27" s="14"/>
      <c r="AC27" s="14"/>
      <c r="AD27" s="14"/>
      <c r="AE27" s="14"/>
      <c r="AF27" s="14"/>
      <c r="AG27" s="14"/>
      <c r="AH27" s="14"/>
      <c r="AI27" s="14"/>
      <c r="AJ27" s="14"/>
      <c r="AK27" s="14"/>
      <c r="AL27" s="14"/>
      <c r="AM27" s="14"/>
    </row>
    <row r="28" spans="1:39" outlineLevel="1">
      <c r="A28" s="76"/>
      <c r="B28" s="57">
        <f t="shared" si="4"/>
        <v>424</v>
      </c>
      <c r="C28" s="72">
        <f>IF('CM Calculation'!C25&lt;&gt;0,'CM Calculation'!C25,0)</f>
        <v>2.797E-3</v>
      </c>
      <c r="D28" s="72">
        <f>IF('CM Calculation'!D25&lt;&gt;0,'CM Calculation'!D25,0)</f>
        <v>3.1150000000000001E-3</v>
      </c>
      <c r="E28" s="72">
        <f>IF('CM Calculation'!E25&lt;&gt;0,'CM Calculation'!E25,0)</f>
        <v>1.9358E-2</v>
      </c>
      <c r="F28" s="72">
        <f>IF('CM Calculation'!F25&lt;&gt;0,'CM Calculation'!F25,0)</f>
        <v>2.4934999999999999E-2</v>
      </c>
      <c r="G28" s="72">
        <f>IF('CM Calculation'!G25&lt;&gt;0,'CM Calculation'!G25,0)</f>
        <v>8.3900000000000001E-4</v>
      </c>
      <c r="H28" s="72">
        <f>IF('CM Calculation'!H25&lt;&gt;0,'CM Calculation'!H25,0)</f>
        <v>1.7821E-2</v>
      </c>
      <c r="I28" s="72">
        <f>IF('CM Calculation'!I25&lt;&gt;0,'CM Calculation'!I25,0)</f>
        <v>7.8329999999999997E-3</v>
      </c>
      <c r="J28" s="72">
        <f>IF('CM Calculation'!J25&lt;&gt;0,'CM Calculation'!J25,0)</f>
        <v>3.2919999999999998E-3</v>
      </c>
      <c r="K28" s="72">
        <f>IF('CM Calculation'!K25&lt;&gt;0,'CM Calculation'!K25,0)</f>
        <v>1.7049999999999999E-3</v>
      </c>
      <c r="L28" s="72">
        <f>IF('CM Calculation'!L25&lt;&gt;0,'CM Calculation'!L25,0)</f>
        <v>5.1219999999999998E-3</v>
      </c>
      <c r="M28" s="72">
        <f>IF('CM Calculation'!M25&lt;&gt;0,'CM Calculation'!M25,0)</f>
        <v>2.1826000000000002E-2</v>
      </c>
      <c r="N28" s="162">
        <f>IF('CM Calculation'!N25&lt;&gt;0,'CM Calculation'!N25,0)</f>
        <v>2.2377999999999999E-2</v>
      </c>
      <c r="O28" s="72">
        <f>IF('CM Calculation'!O25&lt;&gt;0,'CM Calculation'!O25,0)</f>
        <v>0</v>
      </c>
      <c r="P28" s="72">
        <f>IF('CM Calculation'!P25&lt;&gt;0,'CM Calculation'!P25,0)</f>
        <v>0</v>
      </c>
      <c r="Q28" s="72">
        <f>IF('CM Calculation'!Q25&lt;&gt;0,'CM Calculation'!Q25,0)</f>
        <v>0</v>
      </c>
      <c r="R28" s="72">
        <f>IF('CM Calculation'!R25&lt;&gt;0,'CM Calculation'!R25,0)</f>
        <v>0</v>
      </c>
      <c r="S28" s="72">
        <f>IF('CM Calculation'!S25&lt;&gt;0,'CM Calculation'!S25,0)</f>
        <v>0</v>
      </c>
      <c r="T28" s="72">
        <f>IF('CM Calculation'!T25&lt;&gt;0,'CM Calculation'!T25,0)</f>
        <v>0</v>
      </c>
      <c r="U28" s="72">
        <f>IF('CM Calculation'!U25&lt;&gt;0,'CM Calculation'!U25,0)</f>
        <v>0</v>
      </c>
      <c r="V28" s="72">
        <f>IF('CM Calculation'!V25&lt;&gt;0,'CM Calculation'!V25,0)</f>
        <v>0</v>
      </c>
      <c r="W28" s="72">
        <f>IF('CM Calculation'!W25&lt;&gt;0,'CM Calculation'!W25,0)</f>
        <v>0</v>
      </c>
      <c r="X28" s="72">
        <f>IF('CM Calculation'!X25&lt;&gt;0,'CM Calculation'!X25,0)</f>
        <v>0</v>
      </c>
      <c r="Y28" s="72">
        <f>IF('CM Calculation'!Y25&lt;&gt;0,'CM Calculation'!Y25,0)</f>
        <v>0</v>
      </c>
      <c r="Z28" s="72">
        <f>IF('CM Calculation'!Z25&lt;&gt;0,'CM Calculation'!Z25,0)</f>
        <v>0</v>
      </c>
    </row>
    <row r="29" spans="1:39" outlineLevel="1">
      <c r="A29" s="76"/>
      <c r="B29" s="57">
        <f t="shared" si="4"/>
        <v>450</v>
      </c>
      <c r="C29" s="72">
        <f>IF('CM Calculation'!C26&lt;&gt;0,'CM Calculation'!C26,0)</f>
        <v>3.761E-3</v>
      </c>
      <c r="D29" s="72">
        <f>IF('CM Calculation'!D26&lt;&gt;0,'CM Calculation'!D26,0)</f>
        <v>9.6310000000000007E-3</v>
      </c>
      <c r="E29" s="72">
        <f>IF('CM Calculation'!E26&lt;&gt;0,'CM Calculation'!E26,0)</f>
        <v>7.7712000000000003E-2</v>
      </c>
      <c r="F29" s="72">
        <f>IF('CM Calculation'!F26&lt;&gt;0,'CM Calculation'!F26,0)</f>
        <v>9.1325000000000003E-2</v>
      </c>
      <c r="G29" s="72">
        <f>IF('CM Calculation'!G26&lt;&gt;0,'CM Calculation'!G26,0)</f>
        <v>1.9680000000000001E-3</v>
      </c>
      <c r="H29" s="72">
        <f>IF('CM Calculation'!H26&lt;&gt;0,'CM Calculation'!H26,0)</f>
        <v>6.4006999999999994E-2</v>
      </c>
      <c r="I29" s="72">
        <f>IF('CM Calculation'!I26&lt;&gt;0,'CM Calculation'!I26,0)</f>
        <v>2.7539999999999999E-2</v>
      </c>
      <c r="J29" s="72">
        <f>IF('CM Calculation'!J26&lt;&gt;0,'CM Calculation'!J26,0)</f>
        <v>1.0988E-2</v>
      </c>
      <c r="K29" s="72">
        <f>IF('CM Calculation'!K26&lt;&gt;0,'CM Calculation'!K26,0)</f>
        <v>5.1279999999999997E-3</v>
      </c>
      <c r="L29" s="72">
        <f>IF('CM Calculation'!L26&lt;&gt;0,'CM Calculation'!L26,0)</f>
        <v>1.1557E-2</v>
      </c>
      <c r="M29" s="72">
        <f>IF('CM Calculation'!M26&lt;&gt;0,'CM Calculation'!M26,0)</f>
        <v>8.2534999999999997E-2</v>
      </c>
      <c r="N29" s="162">
        <f>IF('CM Calculation'!N26&lt;&gt;0,'CM Calculation'!N26,0)</f>
        <v>8.7659000000000001E-2</v>
      </c>
      <c r="O29" s="72">
        <f>IF('CM Calculation'!O26&lt;&gt;0,'CM Calculation'!O26,0)</f>
        <v>0</v>
      </c>
      <c r="P29" s="72">
        <f>IF('CM Calculation'!P26&lt;&gt;0,'CM Calculation'!P26,0)</f>
        <v>0</v>
      </c>
      <c r="Q29" s="72">
        <f>IF('CM Calculation'!Q26&lt;&gt;0,'CM Calculation'!Q26,0)</f>
        <v>0</v>
      </c>
      <c r="R29" s="72">
        <f>IF('CM Calculation'!R26&lt;&gt;0,'CM Calculation'!R26,0)</f>
        <v>0</v>
      </c>
      <c r="S29" s="72">
        <f>IF('CM Calculation'!S26&lt;&gt;0,'CM Calculation'!S26,0)</f>
        <v>0</v>
      </c>
      <c r="T29" s="72">
        <f>IF('CM Calculation'!T26&lt;&gt;0,'CM Calculation'!T26,0)</f>
        <v>0</v>
      </c>
      <c r="U29" s="72">
        <f>IF('CM Calculation'!U26&lt;&gt;0,'CM Calculation'!U26,0)</f>
        <v>0</v>
      </c>
      <c r="V29" s="72">
        <f>IF('CM Calculation'!V26&lt;&gt;0,'CM Calculation'!V26,0)</f>
        <v>0</v>
      </c>
      <c r="W29" s="72">
        <f>IF('CM Calculation'!W26&lt;&gt;0,'CM Calculation'!W26,0)</f>
        <v>0</v>
      </c>
      <c r="X29" s="72">
        <f>IF('CM Calculation'!X26&lt;&gt;0,'CM Calculation'!X26,0)</f>
        <v>0</v>
      </c>
      <c r="Y29" s="72">
        <f>IF('CM Calculation'!Y26&lt;&gt;0,'CM Calculation'!Y26,0)</f>
        <v>0</v>
      </c>
      <c r="Z29" s="72">
        <f>IF('CM Calculation'!Z26&lt;&gt;0,'CM Calculation'!Z26,0)</f>
        <v>0</v>
      </c>
      <c r="AB29" s="166"/>
      <c r="AC29" s="166"/>
      <c r="AD29" s="166"/>
      <c r="AE29" s="166"/>
      <c r="AF29" s="166"/>
      <c r="AG29" s="166"/>
      <c r="AH29" s="166"/>
      <c r="AI29" s="166"/>
      <c r="AJ29" s="166"/>
      <c r="AK29" s="166"/>
    </row>
    <row r="30" spans="1:39" outlineLevel="1">
      <c r="A30" s="76"/>
      <c r="B30" s="57">
        <f t="shared" si="4"/>
        <v>473</v>
      </c>
      <c r="C30" s="72">
        <f>IF('CM Calculation'!C27&lt;&gt;0,'CM Calculation'!C27,0)</f>
        <v>3.3540000000000002E-3</v>
      </c>
      <c r="D30" s="72">
        <f>IF('CM Calculation'!D27&lt;&gt;0,'CM Calculation'!D27,0)</f>
        <v>9.1699999999999993E-3</v>
      </c>
      <c r="E30" s="72">
        <f>IF('CM Calculation'!E27&lt;&gt;0,'CM Calculation'!E27,0)</f>
        <v>4.0328000000000003E-2</v>
      </c>
      <c r="F30" s="72">
        <f>IF('CM Calculation'!F27&lt;&gt;0,'CM Calculation'!F27,0)</f>
        <v>5.4191000000000003E-2</v>
      </c>
      <c r="G30" s="72">
        <f>IF('CM Calculation'!G27&lt;&gt;0,'CM Calculation'!G27,0)</f>
        <v>1.482E-3</v>
      </c>
      <c r="H30" s="72">
        <f>IF('CM Calculation'!H27&lt;&gt;0,'CM Calculation'!H27,0)</f>
        <v>3.7463000000000003E-2</v>
      </c>
      <c r="I30" s="72">
        <f>IF('CM Calculation'!I27&lt;&gt;0,'CM Calculation'!I27,0)</f>
        <v>1.5923E-2</v>
      </c>
      <c r="J30" s="72">
        <f>IF('CM Calculation'!J27&lt;&gt;0,'CM Calculation'!J27,0)</f>
        <v>6.4310000000000001E-3</v>
      </c>
      <c r="K30" s="72">
        <f>IF('CM Calculation'!K27&lt;&gt;0,'CM Calculation'!K27,0)</f>
        <v>3.2160000000000001E-3</v>
      </c>
      <c r="L30" s="72">
        <f>IF('CM Calculation'!L27&lt;&gt;0,'CM Calculation'!L27,0)</f>
        <v>1.1801000000000001E-2</v>
      </c>
      <c r="M30" s="72">
        <f>IF('CM Calculation'!M27&lt;&gt;0,'CM Calculation'!M27,0)</f>
        <v>4.3894000000000002E-2</v>
      </c>
      <c r="N30" s="162">
        <f>IF('CM Calculation'!N27&lt;&gt;0,'CM Calculation'!N27,0)</f>
        <v>4.8967999999999998E-2</v>
      </c>
      <c r="O30" s="72">
        <f>IF('CM Calculation'!O27&lt;&gt;0,'CM Calculation'!O27,0)</f>
        <v>0</v>
      </c>
      <c r="P30" s="72">
        <f>IF('CM Calculation'!P27&lt;&gt;0,'CM Calculation'!P27,0)</f>
        <v>0</v>
      </c>
      <c r="Q30" s="72">
        <f>IF('CM Calculation'!Q27&lt;&gt;0,'CM Calculation'!Q27,0)</f>
        <v>0</v>
      </c>
      <c r="R30" s="72">
        <f>IF('CM Calculation'!R27&lt;&gt;0,'CM Calculation'!R27,0)</f>
        <v>0</v>
      </c>
      <c r="S30" s="72">
        <f>IF('CM Calculation'!S27&lt;&gt;0,'CM Calculation'!S27,0)</f>
        <v>0</v>
      </c>
      <c r="T30" s="72">
        <f>IF('CM Calculation'!T27&lt;&gt;0,'CM Calculation'!T27,0)</f>
        <v>0</v>
      </c>
      <c r="U30" s="72">
        <f>IF('CM Calculation'!U27&lt;&gt;0,'CM Calculation'!U27,0)</f>
        <v>0</v>
      </c>
      <c r="V30" s="72">
        <f>IF('CM Calculation'!V27&lt;&gt;0,'CM Calculation'!V27,0)</f>
        <v>0</v>
      </c>
      <c r="W30" s="72">
        <f>IF('CM Calculation'!W27&lt;&gt;0,'CM Calculation'!W27,0)</f>
        <v>0</v>
      </c>
      <c r="X30" s="72">
        <f>IF('CM Calculation'!X27&lt;&gt;0,'CM Calculation'!X27,0)</f>
        <v>0</v>
      </c>
      <c r="Y30" s="72">
        <f>IF('CM Calculation'!Y27&lt;&gt;0,'CM Calculation'!Y27,0)</f>
        <v>0</v>
      </c>
      <c r="Z30" s="72">
        <f>IF('CM Calculation'!Z27&lt;&gt;0,'CM Calculation'!Z27,0)</f>
        <v>0</v>
      </c>
      <c r="AC30"/>
      <c r="AD30"/>
      <c r="AE30"/>
      <c r="AF30"/>
      <c r="AG30"/>
      <c r="AH30"/>
      <c r="AI30"/>
      <c r="AJ30"/>
    </row>
    <row r="31" spans="1:39" outlineLevel="1">
      <c r="A31" s="76"/>
      <c r="B31" s="57">
        <f t="shared" si="4"/>
        <v>514</v>
      </c>
      <c r="C31" s="72">
        <f>IF('CM Calculation'!C28&lt;&gt;0,'CM Calculation'!C28,0)</f>
        <v>3.6120000000000002E-3</v>
      </c>
      <c r="D31" s="72">
        <f>IF('CM Calculation'!D28&lt;&gt;0,'CM Calculation'!D28,0)</f>
        <v>8.2239999999999994E-2</v>
      </c>
      <c r="E31" s="72">
        <f>IF('CM Calculation'!E28&lt;&gt;0,'CM Calculation'!E28,0)</f>
        <v>2.2284000000000002E-2</v>
      </c>
      <c r="F31" s="72">
        <f>IF('CM Calculation'!F28&lt;&gt;0,'CM Calculation'!F28,0)</f>
        <v>0.10670399999999999</v>
      </c>
      <c r="G31" s="72">
        <f>IF('CM Calculation'!G28&lt;&gt;0,'CM Calculation'!G28,0)</f>
        <v>2.1900000000000001E-3</v>
      </c>
      <c r="H31" s="72">
        <f>IF('CM Calculation'!H28&lt;&gt;0,'CM Calculation'!H28,0)</f>
        <v>7.3827000000000004E-2</v>
      </c>
      <c r="I31" s="72">
        <f>IF('CM Calculation'!I28&lt;&gt;0,'CM Calculation'!I28,0)</f>
        <v>3.2704999999999998E-2</v>
      </c>
      <c r="J31" s="72">
        <f>IF('CM Calculation'!J28&lt;&gt;0,'CM Calculation'!J28,0)</f>
        <v>1.1677999999999999E-2</v>
      </c>
      <c r="K31" s="72">
        <f>IF('CM Calculation'!K28&lt;&gt;0,'CM Calculation'!K28,0)</f>
        <v>5.391E-3</v>
      </c>
      <c r="L31" s="72">
        <f>IF('CM Calculation'!L28&lt;&gt;0,'CM Calculation'!L28,0)</f>
        <v>8.5861000000000007E-2</v>
      </c>
      <c r="M31" s="72">
        <f>IF('CM Calculation'!M28&lt;&gt;0,'CM Calculation'!M28,0)</f>
        <v>2.4129000000000001E-2</v>
      </c>
      <c r="N31" s="162">
        <f>IF('CM Calculation'!N28&lt;&gt;0,'CM Calculation'!N28,0)</f>
        <v>0.102227</v>
      </c>
      <c r="O31" s="72">
        <f>IF('CM Calculation'!O28&lt;&gt;0,'CM Calculation'!O28,0)</f>
        <v>0</v>
      </c>
      <c r="P31" s="72">
        <f>IF('CM Calculation'!P28&lt;&gt;0,'CM Calculation'!P28,0)</f>
        <v>0</v>
      </c>
      <c r="Q31" s="72">
        <f>IF('CM Calculation'!Q28&lt;&gt;0,'CM Calculation'!Q28,0)</f>
        <v>0</v>
      </c>
      <c r="R31" s="72">
        <f>IF('CM Calculation'!R28&lt;&gt;0,'CM Calculation'!R28,0)</f>
        <v>0</v>
      </c>
      <c r="S31" s="72">
        <f>IF('CM Calculation'!S28&lt;&gt;0,'CM Calculation'!S28,0)</f>
        <v>0</v>
      </c>
      <c r="T31" s="72">
        <f>IF('CM Calculation'!T28&lt;&gt;0,'CM Calculation'!T28,0)</f>
        <v>0</v>
      </c>
      <c r="U31" s="72">
        <f>IF('CM Calculation'!U28&lt;&gt;0,'CM Calculation'!U28,0)</f>
        <v>0</v>
      </c>
      <c r="V31" s="72">
        <f>IF('CM Calculation'!V28&lt;&gt;0,'CM Calculation'!V28,0)</f>
        <v>0</v>
      </c>
      <c r="W31" s="72">
        <f>IF('CM Calculation'!W28&lt;&gt;0,'CM Calculation'!W28,0)</f>
        <v>0</v>
      </c>
      <c r="X31" s="72">
        <f>IF('CM Calculation'!X28&lt;&gt;0,'CM Calculation'!X28,0)</f>
        <v>0</v>
      </c>
      <c r="Y31" s="72">
        <f>IF('CM Calculation'!Y28&lt;&gt;0,'CM Calculation'!Y28,0)</f>
        <v>0</v>
      </c>
      <c r="Z31" s="72">
        <f>IF('CM Calculation'!Z28&lt;&gt;0,'CM Calculation'!Z28,0)</f>
        <v>0</v>
      </c>
      <c r="AC31"/>
      <c r="AD31"/>
      <c r="AE31"/>
      <c r="AF31"/>
      <c r="AG31"/>
      <c r="AH31"/>
      <c r="AI31"/>
      <c r="AJ31"/>
    </row>
    <row r="32" spans="1:39" outlineLevel="1">
      <c r="A32" s="76"/>
      <c r="B32" s="57">
        <f t="shared" si="4"/>
        <v>555</v>
      </c>
      <c r="C32" s="72">
        <f>IF('CM Calculation'!C29&lt;&gt;0,'CM Calculation'!C29,0)</f>
        <v>3.2662999999999998E-2</v>
      </c>
      <c r="D32" s="72">
        <f>IF('CM Calculation'!D29&lt;&gt;0,'CM Calculation'!D29,0)</f>
        <v>8.9446999999999999E-2</v>
      </c>
      <c r="E32" s="72">
        <f>IF('CM Calculation'!E29&lt;&gt;0,'CM Calculation'!E29,0)</f>
        <v>1.2973999999999999E-2</v>
      </c>
      <c r="F32" s="72">
        <f>IF('CM Calculation'!F29&lt;&gt;0,'CM Calculation'!F29,0)</f>
        <v>0.131746</v>
      </c>
      <c r="G32" s="72">
        <f>IF('CM Calculation'!G29&lt;&gt;0,'CM Calculation'!G29,0)</f>
        <v>2.3389999999999999E-3</v>
      </c>
      <c r="H32" s="72">
        <f>IF('CM Calculation'!H29&lt;&gt;0,'CM Calculation'!H29,0)</f>
        <v>9.0931999999999999E-2</v>
      </c>
      <c r="I32" s="72">
        <f>IF('CM Calculation'!I29&lt;&gt;0,'CM Calculation'!I29,0)</f>
        <v>4.0465000000000001E-2</v>
      </c>
      <c r="J32" s="72">
        <f>IF('CM Calculation'!J29&lt;&gt;0,'CM Calculation'!J29,0)</f>
        <v>1.376E-2</v>
      </c>
      <c r="K32" s="72">
        <f>IF('CM Calculation'!K29&lt;&gt;0,'CM Calculation'!K29,0)</f>
        <v>6.1599999999999997E-3</v>
      </c>
      <c r="L32" s="72">
        <f>IF('CM Calculation'!L29&lt;&gt;0,'CM Calculation'!L29,0)</f>
        <v>0.120638</v>
      </c>
      <c r="M32" s="72">
        <f>IF('CM Calculation'!M29&lt;&gt;0,'CM Calculation'!M29,0)</f>
        <v>4.3213000000000001E-2</v>
      </c>
      <c r="N32" s="162">
        <f>IF('CM Calculation'!N29&lt;&gt;0,'CM Calculation'!N29,0)</f>
        <v>0.10027999999999999</v>
      </c>
      <c r="O32" s="72">
        <f>IF('CM Calculation'!O29&lt;&gt;0,'CM Calculation'!O29,0)</f>
        <v>0</v>
      </c>
      <c r="P32" s="72">
        <f>IF('CM Calculation'!P29&lt;&gt;0,'CM Calculation'!P29,0)</f>
        <v>0</v>
      </c>
      <c r="Q32" s="72">
        <f>IF('CM Calculation'!Q29&lt;&gt;0,'CM Calculation'!Q29,0)</f>
        <v>0</v>
      </c>
      <c r="R32" s="72">
        <f>IF('CM Calculation'!R29&lt;&gt;0,'CM Calculation'!R29,0)</f>
        <v>0</v>
      </c>
      <c r="S32" s="72">
        <f>IF('CM Calculation'!S29&lt;&gt;0,'CM Calculation'!S29,0)</f>
        <v>0</v>
      </c>
      <c r="T32" s="72">
        <f>IF('CM Calculation'!T29&lt;&gt;0,'CM Calculation'!T29,0)</f>
        <v>0</v>
      </c>
      <c r="U32" s="72">
        <f>IF('CM Calculation'!U29&lt;&gt;0,'CM Calculation'!U29,0)</f>
        <v>0</v>
      </c>
      <c r="V32" s="72">
        <f>IF('CM Calculation'!V29&lt;&gt;0,'CM Calculation'!V29,0)</f>
        <v>0</v>
      </c>
      <c r="W32" s="72">
        <f>IF('CM Calculation'!W29&lt;&gt;0,'CM Calculation'!W29,0)</f>
        <v>0</v>
      </c>
      <c r="X32" s="72">
        <f>IF('CM Calculation'!X29&lt;&gt;0,'CM Calculation'!X29,0)</f>
        <v>0</v>
      </c>
      <c r="Y32" s="72">
        <f>IF('CM Calculation'!Y29&lt;&gt;0,'CM Calculation'!Y29,0)</f>
        <v>0</v>
      </c>
      <c r="Z32" s="72">
        <f>IF('CM Calculation'!Z29&lt;&gt;0,'CM Calculation'!Z29,0)</f>
        <v>0</v>
      </c>
      <c r="AC32"/>
      <c r="AD32"/>
      <c r="AE32"/>
      <c r="AF32"/>
      <c r="AG32"/>
      <c r="AH32"/>
      <c r="AI32"/>
      <c r="AJ32"/>
    </row>
    <row r="33" spans="1:36" outlineLevel="1">
      <c r="A33" s="76"/>
      <c r="B33" s="57">
        <f t="shared" si="4"/>
        <v>595</v>
      </c>
      <c r="C33" s="72">
        <f>IF('CM Calculation'!C30&lt;&gt;0,'CM Calculation'!C30,0)</f>
        <v>6.7696999999999993E-2</v>
      </c>
      <c r="D33" s="72">
        <f>IF('CM Calculation'!D30&lt;&gt;0,'CM Calculation'!D30,0)</f>
        <v>5.6478E-2</v>
      </c>
      <c r="E33" s="72">
        <f>IF('CM Calculation'!E30&lt;&gt;0,'CM Calculation'!E30,0)</f>
        <v>4.0049999999999999E-3</v>
      </c>
      <c r="F33" s="72">
        <f>IF('CM Calculation'!F30&lt;&gt;0,'CM Calculation'!F30,0)</f>
        <v>0.124588</v>
      </c>
      <c r="G33" s="72">
        <f>IF('CM Calculation'!G30&lt;&gt;0,'CM Calculation'!G30,0)</f>
        <v>2.0590000000000001E-3</v>
      </c>
      <c r="H33" s="72">
        <f>IF('CM Calculation'!H30&lt;&gt;0,'CM Calculation'!H30,0)</f>
        <v>8.6604E-2</v>
      </c>
      <c r="I33" s="72">
        <f>IF('CM Calculation'!I30&lt;&gt;0,'CM Calculation'!I30,0)</f>
        <v>3.9030000000000002E-2</v>
      </c>
      <c r="J33" s="72">
        <f>IF('CM Calculation'!J30&lt;&gt;0,'CM Calculation'!J30,0)</f>
        <v>1.2897E-2</v>
      </c>
      <c r="K33" s="72">
        <f>IF('CM Calculation'!K30&lt;&gt;0,'CM Calculation'!K30,0)</f>
        <v>5.7060000000000001E-3</v>
      </c>
      <c r="L33" s="72">
        <f>IF('CM Calculation'!L30&lt;&gt;0,'CM Calculation'!L30,0)</f>
        <v>0.122087</v>
      </c>
      <c r="M33" s="72">
        <f>IF('CM Calculation'!M30&lt;&gt;0,'CM Calculation'!M30,0)</f>
        <v>6.8939E-2</v>
      </c>
      <c r="N33" s="162">
        <f>IF('CM Calculation'!N30&lt;&gt;0,'CM Calculation'!N30,0)</f>
        <v>5.8464000000000002E-2</v>
      </c>
      <c r="O33" s="72">
        <f>IF('CM Calculation'!O30&lt;&gt;0,'CM Calculation'!O30,0)</f>
        <v>0</v>
      </c>
      <c r="P33" s="72">
        <f>IF('CM Calculation'!P30&lt;&gt;0,'CM Calculation'!P30,0)</f>
        <v>0</v>
      </c>
      <c r="Q33" s="72">
        <f>IF('CM Calculation'!Q30&lt;&gt;0,'CM Calculation'!Q30,0)</f>
        <v>0</v>
      </c>
      <c r="R33" s="72">
        <f>IF('CM Calculation'!R30&lt;&gt;0,'CM Calculation'!R30,0)</f>
        <v>0</v>
      </c>
      <c r="S33" s="72">
        <f>IF('CM Calculation'!S30&lt;&gt;0,'CM Calculation'!S30,0)</f>
        <v>0</v>
      </c>
      <c r="T33" s="72">
        <f>IF('CM Calculation'!T30&lt;&gt;0,'CM Calculation'!T30,0)</f>
        <v>0</v>
      </c>
      <c r="U33" s="72">
        <f>IF('CM Calculation'!U30&lt;&gt;0,'CM Calculation'!U30,0)</f>
        <v>0</v>
      </c>
      <c r="V33" s="72">
        <f>IF('CM Calculation'!V30&lt;&gt;0,'CM Calculation'!V30,0)</f>
        <v>0</v>
      </c>
      <c r="W33" s="72">
        <f>IF('CM Calculation'!W30&lt;&gt;0,'CM Calculation'!W30,0)</f>
        <v>0</v>
      </c>
      <c r="X33" s="72">
        <f>IF('CM Calculation'!X30&lt;&gt;0,'CM Calculation'!X30,0)</f>
        <v>0</v>
      </c>
      <c r="Y33" s="72">
        <f>IF('CM Calculation'!Y30&lt;&gt;0,'CM Calculation'!Y30,0)</f>
        <v>0</v>
      </c>
      <c r="Z33" s="72">
        <f>IF('CM Calculation'!Z30&lt;&gt;0,'CM Calculation'!Z30,0)</f>
        <v>0</v>
      </c>
      <c r="AC33"/>
      <c r="AD33"/>
      <c r="AE33"/>
      <c r="AF33"/>
      <c r="AG33"/>
      <c r="AH33"/>
      <c r="AI33"/>
      <c r="AJ33"/>
    </row>
    <row r="34" spans="1:36" outlineLevel="1">
      <c r="A34" s="76"/>
      <c r="B34" s="57">
        <f t="shared" si="4"/>
        <v>635</v>
      </c>
      <c r="C34" s="72">
        <f>IF('CM Calculation'!C31&lt;&gt;0,'CM Calculation'!C31,0)</f>
        <v>0.101228</v>
      </c>
      <c r="D34" s="72">
        <f>IF('CM Calculation'!D31&lt;&gt;0,'CM Calculation'!D31,0)</f>
        <v>6.5469999999999999E-3</v>
      </c>
      <c r="E34" s="72">
        <f>IF('CM Calculation'!E31&lt;&gt;0,'CM Calculation'!E31,0)</f>
        <v>2.6389999999999999E-3</v>
      </c>
      <c r="F34" s="72">
        <f>IF('CM Calculation'!F31&lt;&gt;0,'CM Calculation'!F31,0)</f>
        <v>0.10674500000000001</v>
      </c>
      <c r="G34" s="72">
        <f>IF('CM Calculation'!G31&lt;&gt;0,'CM Calculation'!G31,0)</f>
        <v>1.9300000000000001E-3</v>
      </c>
      <c r="H34" s="72">
        <f>IF('CM Calculation'!H31&lt;&gt;0,'CM Calculation'!H31,0)</f>
        <v>7.5627E-2</v>
      </c>
      <c r="I34" s="72">
        <f>IF('CM Calculation'!I31&lt;&gt;0,'CM Calculation'!I31,0)</f>
        <v>3.4735000000000002E-2</v>
      </c>
      <c r="J34" s="72">
        <f>IF('CM Calculation'!J31&lt;&gt;0,'CM Calculation'!J31,0)</f>
        <v>1.1481E-2</v>
      </c>
      <c r="K34" s="72">
        <f>IF('CM Calculation'!K31&lt;&gt;0,'CM Calculation'!K31,0)</f>
        <v>5.2220000000000001E-3</v>
      </c>
      <c r="L34" s="72">
        <f>IF('CM Calculation'!L31&lt;&gt;0,'CM Calculation'!L31,0)</f>
        <v>0.105293</v>
      </c>
      <c r="M34" s="72">
        <f>IF('CM Calculation'!M31&lt;&gt;0,'CM Calculation'!M31,0)</f>
        <v>0.101206</v>
      </c>
      <c r="N34" s="162">
        <f>IF('CM Calculation'!N31&lt;&gt;0,'CM Calculation'!N31,0)</f>
        <v>7.352E-3</v>
      </c>
      <c r="O34" s="72">
        <f>IF('CM Calculation'!O31&lt;&gt;0,'CM Calculation'!O31,0)</f>
        <v>0</v>
      </c>
      <c r="P34" s="72">
        <f>IF('CM Calculation'!P31&lt;&gt;0,'CM Calculation'!P31,0)</f>
        <v>0</v>
      </c>
      <c r="Q34" s="72">
        <f>IF('CM Calculation'!Q31&lt;&gt;0,'CM Calculation'!Q31,0)</f>
        <v>0</v>
      </c>
      <c r="R34" s="72">
        <f>IF('CM Calculation'!R31&lt;&gt;0,'CM Calculation'!R31,0)</f>
        <v>0</v>
      </c>
      <c r="S34" s="72">
        <f>IF('CM Calculation'!S31&lt;&gt;0,'CM Calculation'!S31,0)</f>
        <v>0</v>
      </c>
      <c r="T34" s="72">
        <f>IF('CM Calculation'!T31&lt;&gt;0,'CM Calculation'!T31,0)</f>
        <v>0</v>
      </c>
      <c r="U34" s="72">
        <f>IF('CM Calculation'!U31&lt;&gt;0,'CM Calculation'!U31,0)</f>
        <v>0</v>
      </c>
      <c r="V34" s="72">
        <f>IF('CM Calculation'!V31&lt;&gt;0,'CM Calculation'!V31,0)</f>
        <v>0</v>
      </c>
      <c r="W34" s="72">
        <f>IF('CM Calculation'!W31&lt;&gt;0,'CM Calculation'!W31,0)</f>
        <v>0</v>
      </c>
      <c r="X34" s="72">
        <f>IF('CM Calculation'!X31&lt;&gt;0,'CM Calculation'!X31,0)</f>
        <v>0</v>
      </c>
      <c r="Y34" s="72">
        <f>IF('CM Calculation'!Y31&lt;&gt;0,'CM Calculation'!Y31,0)</f>
        <v>0</v>
      </c>
      <c r="Z34" s="72">
        <f>IF('CM Calculation'!Z31&lt;&gt;0,'CM Calculation'!Z31,0)</f>
        <v>0</v>
      </c>
      <c r="AC34"/>
      <c r="AD34"/>
      <c r="AE34"/>
      <c r="AF34"/>
      <c r="AG34"/>
      <c r="AH34"/>
      <c r="AI34"/>
      <c r="AJ34"/>
    </row>
    <row r="35" spans="1:36" outlineLevel="1">
      <c r="A35" s="76"/>
      <c r="B35" s="57">
        <f t="shared" si="4"/>
        <v>685</v>
      </c>
      <c r="C35" s="72">
        <f>IF('CM Calculation'!C32&lt;&gt;0,'CM Calculation'!C32,0)</f>
        <v>4.0142999999999998E-2</v>
      </c>
      <c r="D35" s="72">
        <f>IF('CM Calculation'!D32&lt;&gt;0,'CM Calculation'!D32,0)</f>
        <v>4.1200000000000004E-3</v>
      </c>
      <c r="E35" s="72">
        <f>IF('CM Calculation'!E32&lt;&gt;0,'CM Calculation'!E32,0)</f>
        <v>2.2239999999999998E-3</v>
      </c>
      <c r="F35" s="72">
        <f>IF('CM Calculation'!F32&lt;&gt;0,'CM Calculation'!F32,0)</f>
        <v>4.3859000000000002E-2</v>
      </c>
      <c r="G35" s="72">
        <f>IF('CM Calculation'!G32&lt;&gt;0,'CM Calculation'!G32,0)</f>
        <v>1.6750000000000001E-3</v>
      </c>
      <c r="H35" s="72">
        <f>IF('CM Calculation'!H32&lt;&gt;0,'CM Calculation'!H32,0)</f>
        <v>3.0811000000000002E-2</v>
      </c>
      <c r="I35" s="72">
        <f>IF('CM Calculation'!I32&lt;&gt;0,'CM Calculation'!I32,0)</f>
        <v>1.4532E-2</v>
      </c>
      <c r="J35" s="72">
        <f>IF('CM Calculation'!J32&lt;&gt;0,'CM Calculation'!J32,0)</f>
        <v>5.3629999999999997E-3</v>
      </c>
      <c r="K35" s="72">
        <f>IF('CM Calculation'!K32&lt;&gt;0,'CM Calculation'!K32,0)</f>
        <v>2.9359999999999998E-3</v>
      </c>
      <c r="L35" s="72">
        <f>IF('CM Calculation'!L32&lt;&gt;0,'CM Calculation'!L32,0)</f>
        <v>4.3012000000000002E-2</v>
      </c>
      <c r="M35" s="72">
        <f>IF('CM Calculation'!M32&lt;&gt;0,'CM Calculation'!M32,0)</f>
        <v>4.0726999999999999E-2</v>
      </c>
      <c r="N35" s="162">
        <f>IF('CM Calculation'!N32&lt;&gt;0,'CM Calculation'!N32,0)</f>
        <v>4.7419999999999997E-3</v>
      </c>
      <c r="O35" s="72">
        <f>IF('CM Calculation'!O32&lt;&gt;0,'CM Calculation'!O32,0)</f>
        <v>0</v>
      </c>
      <c r="P35" s="72">
        <f>IF('CM Calculation'!P32&lt;&gt;0,'CM Calculation'!P32,0)</f>
        <v>0</v>
      </c>
      <c r="Q35" s="72">
        <f>IF('CM Calculation'!Q32&lt;&gt;0,'CM Calculation'!Q32,0)</f>
        <v>0</v>
      </c>
      <c r="R35" s="72">
        <f>IF('CM Calculation'!R32&lt;&gt;0,'CM Calculation'!R32,0)</f>
        <v>0</v>
      </c>
      <c r="S35" s="72">
        <f>IF('CM Calculation'!S32&lt;&gt;0,'CM Calculation'!S32,0)</f>
        <v>0</v>
      </c>
      <c r="T35" s="72">
        <f>IF('CM Calculation'!T32&lt;&gt;0,'CM Calculation'!T32,0)</f>
        <v>0</v>
      </c>
      <c r="U35" s="72">
        <f>IF('CM Calculation'!U32&lt;&gt;0,'CM Calculation'!U32,0)</f>
        <v>0</v>
      </c>
      <c r="V35" s="72">
        <f>IF('CM Calculation'!V32&lt;&gt;0,'CM Calculation'!V32,0)</f>
        <v>0</v>
      </c>
      <c r="W35" s="72">
        <f>IF('CM Calculation'!W32&lt;&gt;0,'CM Calculation'!W32,0)</f>
        <v>0</v>
      </c>
      <c r="X35" s="72">
        <f>IF('CM Calculation'!X32&lt;&gt;0,'CM Calculation'!X32,0)</f>
        <v>0</v>
      </c>
      <c r="Y35" s="72">
        <f>IF('CM Calculation'!Y32&lt;&gt;0,'CM Calculation'!Y32,0)</f>
        <v>0</v>
      </c>
      <c r="Z35" s="72">
        <f>IF('CM Calculation'!Z32&lt;&gt;0,'CM Calculation'!Z32,0)</f>
        <v>0</v>
      </c>
      <c r="AC35"/>
      <c r="AD35"/>
      <c r="AE35"/>
      <c r="AF35"/>
      <c r="AG35"/>
      <c r="AH35"/>
      <c r="AI35"/>
      <c r="AJ35"/>
    </row>
    <row r="36" spans="1:36" ht="13.5" outlineLevel="1" thickBot="1">
      <c r="A36" s="76"/>
      <c r="B36" s="58">
        <f t="shared" si="4"/>
        <v>745</v>
      </c>
      <c r="C36" s="163">
        <f>IF('CM Calculation'!C33&lt;&gt;0,'CM Calculation'!C33,0)</f>
        <v>4.3889999999999997E-3</v>
      </c>
      <c r="D36" s="163">
        <f>IF('CM Calculation'!D33&lt;&gt;0,'CM Calculation'!D33,0)</f>
        <v>1.9040000000000001E-3</v>
      </c>
      <c r="E36" s="163">
        <f>IF('CM Calculation'!E33&lt;&gt;0,'CM Calculation'!E33,0)</f>
        <v>1.358E-3</v>
      </c>
      <c r="F36" s="163">
        <f>IF('CM Calculation'!F33&lt;&gt;0,'CM Calculation'!F33,0)</f>
        <v>5.6259999999999999E-3</v>
      </c>
      <c r="G36" s="163">
        <f>IF('CM Calculation'!G33&lt;&gt;0,'CM Calculation'!G33,0)</f>
        <v>1.073E-3</v>
      </c>
      <c r="H36" s="163">
        <f>IF('CM Calculation'!H33&lt;&gt;0,'CM Calculation'!H33,0)</f>
        <v>4.1640000000000002E-3</v>
      </c>
      <c r="I36" s="163">
        <f>IF('CM Calculation'!I33&lt;&gt;0,'CM Calculation'!I33,0)</f>
        <v>2.4090000000000001E-3</v>
      </c>
      <c r="J36" s="163">
        <f>IF('CM Calculation'!J33&lt;&gt;0,'CM Calculation'!J33,0)</f>
        <v>1.4599999999999999E-3</v>
      </c>
      <c r="K36" s="163">
        <f>IF('CM Calculation'!K33&lt;&gt;0,'CM Calculation'!K33,0)</f>
        <v>1.2049999999999999E-3</v>
      </c>
      <c r="L36" s="163">
        <f>IF('CM Calculation'!L33&lt;&gt;0,'CM Calculation'!L33,0)</f>
        <v>5.2940000000000001E-3</v>
      </c>
      <c r="M36" s="163">
        <f>IF('CM Calculation'!M33&lt;&gt;0,'CM Calculation'!M33,0)</f>
        <v>4.7109999999999999E-3</v>
      </c>
      <c r="N36" s="164">
        <f>IF('CM Calculation'!N33&lt;&gt;0,'CM Calculation'!N33,0)</f>
        <v>2.209E-3</v>
      </c>
      <c r="O36" s="72">
        <f>IF('CM Calculation'!O33&lt;&gt;0,'CM Calculation'!O33,0)</f>
        <v>0</v>
      </c>
      <c r="P36" s="72">
        <f>IF('CM Calculation'!P33&lt;&gt;0,'CM Calculation'!P33,0)</f>
        <v>0</v>
      </c>
      <c r="Q36" s="72">
        <f>IF('CM Calculation'!Q33&lt;&gt;0,'CM Calculation'!Q33,0)</f>
        <v>0</v>
      </c>
      <c r="R36" s="72">
        <f>IF('CM Calculation'!R33&lt;&gt;0,'CM Calculation'!R33,0)</f>
        <v>0</v>
      </c>
      <c r="S36" s="72">
        <f>IF('CM Calculation'!S33&lt;&gt;0,'CM Calculation'!S33,0)</f>
        <v>0</v>
      </c>
      <c r="T36" s="72">
        <f>IF('CM Calculation'!T33&lt;&gt;0,'CM Calculation'!T33,0)</f>
        <v>0</v>
      </c>
      <c r="U36" s="72">
        <f>IF('CM Calculation'!U33&lt;&gt;0,'CM Calculation'!U33,0)</f>
        <v>0</v>
      </c>
      <c r="V36" s="72">
        <f>IF('CM Calculation'!V33&lt;&gt;0,'CM Calculation'!V33,0)</f>
        <v>0</v>
      </c>
      <c r="W36" s="72">
        <f>IF('CM Calculation'!W33&lt;&gt;0,'CM Calculation'!W33,0)</f>
        <v>0</v>
      </c>
      <c r="X36" s="72">
        <f>IF('CM Calculation'!X33&lt;&gt;0,'CM Calculation'!X33,0)</f>
        <v>0</v>
      </c>
      <c r="Y36" s="72">
        <f>IF('CM Calculation'!Y33&lt;&gt;0,'CM Calculation'!Y33,0)</f>
        <v>0</v>
      </c>
      <c r="Z36" s="72">
        <f>IF('CM Calculation'!Z33&lt;&gt;0,'CM Calculation'!Z33,0)</f>
        <v>0</v>
      </c>
      <c r="AC36"/>
      <c r="AD36"/>
      <c r="AE36"/>
      <c r="AF36"/>
      <c r="AG36"/>
      <c r="AH36"/>
      <c r="AI36"/>
      <c r="AJ36"/>
    </row>
    <row r="37" spans="1:36" ht="13.5" outlineLevel="1" thickBot="1">
      <c r="A37" s="7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C37"/>
      <c r="AD37"/>
      <c r="AE37"/>
      <c r="AF37"/>
      <c r="AG37"/>
      <c r="AH37"/>
      <c r="AI37"/>
      <c r="AJ37"/>
    </row>
    <row r="38" spans="1:36" ht="13.5" customHeight="1" outlineLevel="1" thickBot="1">
      <c r="A38" s="76"/>
      <c r="B38" s="46" t="s">
        <v>12</v>
      </c>
      <c r="C38" s="20" t="str">
        <f t="shared" ref="C38:Z38" si="5">C26</f>
        <v>red</v>
      </c>
      <c r="D38" s="20" t="str">
        <f t="shared" si="5"/>
        <v xml:space="preserve">green </v>
      </c>
      <c r="E38" s="20" t="str">
        <f t="shared" si="5"/>
        <v>blue</v>
      </c>
      <c r="F38" s="20" t="str">
        <f t="shared" si="5"/>
        <v>white</v>
      </c>
      <c r="G38" s="20" t="str">
        <f t="shared" si="5"/>
        <v>black</v>
      </c>
      <c r="H38" s="20" t="str">
        <f t="shared" si="5"/>
        <v>grey 25</v>
      </c>
      <c r="I38" s="20" t="str">
        <f t="shared" si="5"/>
        <v>grey 50</v>
      </c>
      <c r="J38" s="20" t="str">
        <f t="shared" si="5"/>
        <v>grey 75</v>
      </c>
      <c r="K38" s="20" t="str">
        <f t="shared" si="5"/>
        <v>grey 88</v>
      </c>
      <c r="L38" s="20" t="str">
        <f t="shared" si="5"/>
        <v>yellow</v>
      </c>
      <c r="M38" s="20" t="str">
        <f t="shared" si="5"/>
        <v>magenta</v>
      </c>
      <c r="N38" s="19" t="str">
        <f t="shared" si="5"/>
        <v>cyan</v>
      </c>
      <c r="O38" s="20">
        <f t="shared" si="5"/>
        <v>0</v>
      </c>
      <c r="P38" s="20">
        <f t="shared" si="5"/>
        <v>0</v>
      </c>
      <c r="Q38" s="20">
        <f t="shared" si="5"/>
        <v>0</v>
      </c>
      <c r="R38" s="20">
        <f t="shared" si="5"/>
        <v>0</v>
      </c>
      <c r="S38" s="20">
        <f t="shared" si="5"/>
        <v>0</v>
      </c>
      <c r="T38" s="20">
        <f t="shared" si="5"/>
        <v>0</v>
      </c>
      <c r="U38" s="20">
        <f t="shared" si="5"/>
        <v>0</v>
      </c>
      <c r="V38" s="20">
        <f t="shared" si="5"/>
        <v>0</v>
      </c>
      <c r="W38" s="20">
        <f t="shared" si="5"/>
        <v>0</v>
      </c>
      <c r="X38" s="20">
        <f t="shared" si="5"/>
        <v>0</v>
      </c>
      <c r="Y38" s="20">
        <f t="shared" si="5"/>
        <v>0</v>
      </c>
      <c r="Z38" s="19">
        <f t="shared" si="5"/>
        <v>0</v>
      </c>
      <c r="AC38"/>
      <c r="AD38"/>
      <c r="AE38"/>
      <c r="AF38"/>
      <c r="AG38"/>
      <c r="AH38"/>
      <c r="AI38"/>
      <c r="AJ38"/>
    </row>
    <row r="39" spans="1:36" ht="13.5" customHeight="1" outlineLevel="1">
      <c r="A39" s="76"/>
      <c r="B39" s="57">
        <f t="shared" ref="B39:B48" si="6">B27</f>
        <v>400</v>
      </c>
      <c r="C39" s="61">
        <f t="shared" ref="C39:Z39" si="7">C27-$C14</f>
        <v>1.24E-3</v>
      </c>
      <c r="D39" s="61">
        <f t="shared" si="7"/>
        <v>1.325E-3</v>
      </c>
      <c r="E39" s="61">
        <f t="shared" si="7"/>
        <v>1.2179999999999999E-3</v>
      </c>
      <c r="F39" s="61">
        <f t="shared" si="7"/>
        <v>3.7910000000000001E-3</v>
      </c>
      <c r="G39" s="61">
        <f t="shared" si="7"/>
        <v>5.2000000000000017E-5</v>
      </c>
      <c r="H39" s="61">
        <f t="shared" si="7"/>
        <v>2.6559999999999999E-3</v>
      </c>
      <c r="I39" s="61">
        <f t="shared" si="7"/>
        <v>1.1669999999999999E-3</v>
      </c>
      <c r="J39" s="61">
        <f t="shared" si="7"/>
        <v>4.1000000000000005E-4</v>
      </c>
      <c r="K39" s="61">
        <f t="shared" si="7"/>
        <v>1.7899999999999996E-4</v>
      </c>
      <c r="L39" s="61">
        <f t="shared" si="7"/>
        <v>2.5760000000000002E-3</v>
      </c>
      <c r="M39" s="61">
        <f t="shared" si="7"/>
        <v>2.4399999999999999E-3</v>
      </c>
      <c r="N39" s="62">
        <f t="shared" si="7"/>
        <v>2.5330000000000001E-3</v>
      </c>
      <c r="O39" s="61">
        <f t="shared" si="7"/>
        <v>-3.1399999999999999E-4</v>
      </c>
      <c r="P39" s="61">
        <f t="shared" si="7"/>
        <v>-3.1399999999999999E-4</v>
      </c>
      <c r="Q39" s="61">
        <f t="shared" si="7"/>
        <v>-3.1399999999999999E-4</v>
      </c>
      <c r="R39" s="61">
        <f t="shared" si="7"/>
        <v>-3.1399999999999999E-4</v>
      </c>
      <c r="S39" s="61">
        <f t="shared" si="7"/>
        <v>-3.1399999999999999E-4</v>
      </c>
      <c r="T39" s="61">
        <f t="shared" si="7"/>
        <v>-3.1399999999999999E-4</v>
      </c>
      <c r="U39" s="61">
        <f t="shared" si="7"/>
        <v>-3.1399999999999999E-4</v>
      </c>
      <c r="V39" s="61">
        <f t="shared" si="7"/>
        <v>-3.1399999999999999E-4</v>
      </c>
      <c r="W39" s="61">
        <f t="shared" si="7"/>
        <v>-3.1399999999999999E-4</v>
      </c>
      <c r="X39" s="61">
        <f t="shared" si="7"/>
        <v>-3.1399999999999999E-4</v>
      </c>
      <c r="Y39" s="61">
        <f t="shared" si="7"/>
        <v>-3.1399999999999999E-4</v>
      </c>
      <c r="Z39" s="62">
        <f t="shared" si="7"/>
        <v>-3.1399999999999999E-4</v>
      </c>
      <c r="AC39"/>
      <c r="AD39"/>
      <c r="AE39"/>
      <c r="AF39"/>
      <c r="AG39"/>
      <c r="AH39"/>
      <c r="AI39"/>
      <c r="AJ39"/>
    </row>
    <row r="40" spans="1:36" ht="13.5" customHeight="1" outlineLevel="1">
      <c r="A40" s="76"/>
      <c r="B40" s="57">
        <f t="shared" si="6"/>
        <v>424</v>
      </c>
      <c r="C40" s="61">
        <f t="shared" ref="C40:Z40" si="8">C28-$C15</f>
        <v>2.2820000000000002E-3</v>
      </c>
      <c r="D40" s="61">
        <f t="shared" si="8"/>
        <v>2.5999999999999999E-3</v>
      </c>
      <c r="E40" s="61">
        <f t="shared" si="8"/>
        <v>1.8842999999999999E-2</v>
      </c>
      <c r="F40" s="61">
        <f t="shared" si="8"/>
        <v>2.4419999999999997E-2</v>
      </c>
      <c r="G40" s="61">
        <f t="shared" si="8"/>
        <v>3.2399999999999996E-4</v>
      </c>
      <c r="H40" s="61">
        <f t="shared" si="8"/>
        <v>1.7305999999999998E-2</v>
      </c>
      <c r="I40" s="61">
        <f t="shared" si="8"/>
        <v>7.3179999999999999E-3</v>
      </c>
      <c r="J40" s="61">
        <f t="shared" si="8"/>
        <v>2.777E-3</v>
      </c>
      <c r="K40" s="61">
        <f t="shared" si="8"/>
        <v>1.1899999999999999E-3</v>
      </c>
      <c r="L40" s="61">
        <f t="shared" si="8"/>
        <v>4.607E-3</v>
      </c>
      <c r="M40" s="61">
        <f t="shared" si="8"/>
        <v>2.1311E-2</v>
      </c>
      <c r="N40" s="62">
        <f t="shared" si="8"/>
        <v>2.1862999999999997E-2</v>
      </c>
      <c r="O40" s="61">
        <f t="shared" si="8"/>
        <v>-5.1500000000000005E-4</v>
      </c>
      <c r="P40" s="61">
        <f t="shared" si="8"/>
        <v>-5.1500000000000005E-4</v>
      </c>
      <c r="Q40" s="61">
        <f t="shared" si="8"/>
        <v>-5.1500000000000005E-4</v>
      </c>
      <c r="R40" s="61">
        <f t="shared" si="8"/>
        <v>-5.1500000000000005E-4</v>
      </c>
      <c r="S40" s="61">
        <f t="shared" si="8"/>
        <v>-5.1500000000000005E-4</v>
      </c>
      <c r="T40" s="61">
        <f t="shared" si="8"/>
        <v>-5.1500000000000005E-4</v>
      </c>
      <c r="U40" s="61">
        <f t="shared" si="8"/>
        <v>-5.1500000000000005E-4</v>
      </c>
      <c r="V40" s="61">
        <f t="shared" si="8"/>
        <v>-5.1500000000000005E-4</v>
      </c>
      <c r="W40" s="61">
        <f t="shared" si="8"/>
        <v>-5.1500000000000005E-4</v>
      </c>
      <c r="X40" s="61">
        <f t="shared" si="8"/>
        <v>-5.1500000000000005E-4</v>
      </c>
      <c r="Y40" s="61">
        <f t="shared" si="8"/>
        <v>-5.1500000000000005E-4</v>
      </c>
      <c r="Z40" s="62">
        <f t="shared" si="8"/>
        <v>-5.1500000000000005E-4</v>
      </c>
      <c r="AC40"/>
      <c r="AD40"/>
      <c r="AE40"/>
      <c r="AF40"/>
      <c r="AG40"/>
      <c r="AH40"/>
      <c r="AI40"/>
      <c r="AJ40"/>
    </row>
    <row r="41" spans="1:36" ht="13.5" customHeight="1" outlineLevel="1">
      <c r="A41" s="76"/>
      <c r="B41" s="57">
        <f t="shared" si="6"/>
        <v>450</v>
      </c>
      <c r="C41" s="61">
        <f t="shared" ref="C41:Z41" si="9">C29-$C16</f>
        <v>2.8600000000000001E-3</v>
      </c>
      <c r="D41" s="61">
        <f t="shared" si="9"/>
        <v>8.7299999999999999E-3</v>
      </c>
      <c r="E41" s="61">
        <f t="shared" si="9"/>
        <v>7.6811000000000004E-2</v>
      </c>
      <c r="F41" s="61">
        <f t="shared" si="9"/>
        <v>9.0424000000000004E-2</v>
      </c>
      <c r="G41" s="61">
        <f t="shared" si="9"/>
        <v>1.0670000000000002E-3</v>
      </c>
      <c r="H41" s="61">
        <f t="shared" si="9"/>
        <v>6.3105999999999995E-2</v>
      </c>
      <c r="I41" s="61">
        <f t="shared" si="9"/>
        <v>2.6638999999999999E-2</v>
      </c>
      <c r="J41" s="61">
        <f t="shared" si="9"/>
        <v>1.0086999999999999E-2</v>
      </c>
      <c r="K41" s="61">
        <f t="shared" si="9"/>
        <v>4.2269999999999999E-3</v>
      </c>
      <c r="L41" s="61">
        <f t="shared" si="9"/>
        <v>1.0655999999999999E-2</v>
      </c>
      <c r="M41" s="61">
        <f t="shared" si="9"/>
        <v>8.1633999999999998E-2</v>
      </c>
      <c r="N41" s="62">
        <f t="shared" si="9"/>
        <v>8.6758000000000002E-2</v>
      </c>
      <c r="O41" s="61">
        <f t="shared" si="9"/>
        <v>-9.01E-4</v>
      </c>
      <c r="P41" s="61">
        <f t="shared" si="9"/>
        <v>-9.01E-4</v>
      </c>
      <c r="Q41" s="61">
        <f t="shared" si="9"/>
        <v>-9.01E-4</v>
      </c>
      <c r="R41" s="61">
        <f t="shared" si="9"/>
        <v>-9.01E-4</v>
      </c>
      <c r="S41" s="61">
        <f t="shared" si="9"/>
        <v>-9.01E-4</v>
      </c>
      <c r="T41" s="61">
        <f t="shared" si="9"/>
        <v>-9.01E-4</v>
      </c>
      <c r="U41" s="61">
        <f t="shared" si="9"/>
        <v>-9.01E-4</v>
      </c>
      <c r="V41" s="61">
        <f t="shared" si="9"/>
        <v>-9.01E-4</v>
      </c>
      <c r="W41" s="61">
        <f t="shared" si="9"/>
        <v>-9.01E-4</v>
      </c>
      <c r="X41" s="61">
        <f t="shared" si="9"/>
        <v>-9.01E-4</v>
      </c>
      <c r="Y41" s="61">
        <f t="shared" si="9"/>
        <v>-9.01E-4</v>
      </c>
      <c r="Z41" s="62">
        <f t="shared" si="9"/>
        <v>-9.01E-4</v>
      </c>
      <c r="AC41"/>
      <c r="AD41"/>
      <c r="AE41"/>
      <c r="AF41"/>
      <c r="AG41"/>
      <c r="AH41"/>
      <c r="AI41"/>
      <c r="AJ41"/>
    </row>
    <row r="42" spans="1:36" ht="13.5" customHeight="1" outlineLevel="1">
      <c r="A42" s="76"/>
      <c r="B42" s="57">
        <f t="shared" si="6"/>
        <v>473</v>
      </c>
      <c r="C42" s="61">
        <f t="shared" ref="C42:Z42" si="10">C30-$C17</f>
        <v>2.4320000000000001E-3</v>
      </c>
      <c r="D42" s="61">
        <f t="shared" si="10"/>
        <v>8.2480000000000001E-3</v>
      </c>
      <c r="E42" s="61">
        <f t="shared" si="10"/>
        <v>3.9406000000000004E-2</v>
      </c>
      <c r="F42" s="61">
        <f t="shared" si="10"/>
        <v>5.3269000000000004E-2</v>
      </c>
      <c r="G42" s="61">
        <f t="shared" si="10"/>
        <v>5.6000000000000006E-4</v>
      </c>
      <c r="H42" s="61">
        <f t="shared" si="10"/>
        <v>3.6541000000000004E-2</v>
      </c>
      <c r="I42" s="61">
        <f t="shared" si="10"/>
        <v>1.5001E-2</v>
      </c>
      <c r="J42" s="61">
        <f t="shared" si="10"/>
        <v>5.509E-3</v>
      </c>
      <c r="K42" s="61">
        <f t="shared" si="10"/>
        <v>2.294E-3</v>
      </c>
      <c r="L42" s="61">
        <f t="shared" si="10"/>
        <v>1.0879000000000002E-2</v>
      </c>
      <c r="M42" s="61">
        <f t="shared" si="10"/>
        <v>4.2972000000000003E-2</v>
      </c>
      <c r="N42" s="62">
        <f t="shared" si="10"/>
        <v>4.8045999999999998E-2</v>
      </c>
      <c r="O42" s="61">
        <f t="shared" si="10"/>
        <v>-9.2199999999999997E-4</v>
      </c>
      <c r="P42" s="61">
        <f t="shared" si="10"/>
        <v>-9.2199999999999997E-4</v>
      </c>
      <c r="Q42" s="61">
        <f t="shared" si="10"/>
        <v>-9.2199999999999997E-4</v>
      </c>
      <c r="R42" s="61">
        <f t="shared" si="10"/>
        <v>-9.2199999999999997E-4</v>
      </c>
      <c r="S42" s="61">
        <f t="shared" si="10"/>
        <v>-9.2199999999999997E-4</v>
      </c>
      <c r="T42" s="61">
        <f t="shared" si="10"/>
        <v>-9.2199999999999997E-4</v>
      </c>
      <c r="U42" s="61">
        <f t="shared" si="10"/>
        <v>-9.2199999999999997E-4</v>
      </c>
      <c r="V42" s="61">
        <f t="shared" si="10"/>
        <v>-9.2199999999999997E-4</v>
      </c>
      <c r="W42" s="61">
        <f t="shared" si="10"/>
        <v>-9.2199999999999997E-4</v>
      </c>
      <c r="X42" s="61">
        <f t="shared" si="10"/>
        <v>-9.2199999999999997E-4</v>
      </c>
      <c r="Y42" s="61">
        <f t="shared" si="10"/>
        <v>-9.2199999999999997E-4</v>
      </c>
      <c r="Z42" s="62">
        <f t="shared" si="10"/>
        <v>-9.2199999999999997E-4</v>
      </c>
      <c r="AC42"/>
      <c r="AD42"/>
      <c r="AE42"/>
      <c r="AF42"/>
      <c r="AG42"/>
      <c r="AH42"/>
      <c r="AI42"/>
      <c r="AJ42"/>
    </row>
    <row r="43" spans="1:36" ht="13.5" customHeight="1" outlineLevel="1">
      <c r="A43" s="76"/>
      <c r="B43" s="57">
        <f t="shared" si="6"/>
        <v>514</v>
      </c>
      <c r="C43" s="61">
        <f t="shared" ref="C43:Z43" si="11">C31-$C18</f>
        <v>2.3530000000000001E-3</v>
      </c>
      <c r="D43" s="61">
        <f t="shared" si="11"/>
        <v>8.0980999999999997E-2</v>
      </c>
      <c r="E43" s="61">
        <f t="shared" si="11"/>
        <v>2.1025000000000002E-2</v>
      </c>
      <c r="F43" s="61">
        <f t="shared" si="11"/>
        <v>0.105445</v>
      </c>
      <c r="G43" s="61">
        <f t="shared" si="11"/>
        <v>9.3100000000000019E-4</v>
      </c>
      <c r="H43" s="61">
        <f t="shared" si="11"/>
        <v>7.2568000000000007E-2</v>
      </c>
      <c r="I43" s="61">
        <f t="shared" si="11"/>
        <v>3.1445999999999995E-2</v>
      </c>
      <c r="J43" s="61">
        <f t="shared" si="11"/>
        <v>1.0418999999999999E-2</v>
      </c>
      <c r="K43" s="61">
        <f t="shared" si="11"/>
        <v>4.1320000000000003E-3</v>
      </c>
      <c r="L43" s="61">
        <f t="shared" si="11"/>
        <v>8.4602000000000011E-2</v>
      </c>
      <c r="M43" s="61">
        <f t="shared" si="11"/>
        <v>2.2870000000000001E-2</v>
      </c>
      <c r="N43" s="62">
        <f t="shared" si="11"/>
        <v>0.100968</v>
      </c>
      <c r="O43" s="61">
        <f t="shared" si="11"/>
        <v>-1.2589999999999999E-3</v>
      </c>
      <c r="P43" s="61">
        <f t="shared" si="11"/>
        <v>-1.2589999999999999E-3</v>
      </c>
      <c r="Q43" s="61">
        <f t="shared" si="11"/>
        <v>-1.2589999999999999E-3</v>
      </c>
      <c r="R43" s="61">
        <f t="shared" si="11"/>
        <v>-1.2589999999999999E-3</v>
      </c>
      <c r="S43" s="61">
        <f t="shared" si="11"/>
        <v>-1.2589999999999999E-3</v>
      </c>
      <c r="T43" s="61">
        <f t="shared" si="11"/>
        <v>-1.2589999999999999E-3</v>
      </c>
      <c r="U43" s="61">
        <f t="shared" si="11"/>
        <v>-1.2589999999999999E-3</v>
      </c>
      <c r="V43" s="61">
        <f t="shared" si="11"/>
        <v>-1.2589999999999999E-3</v>
      </c>
      <c r="W43" s="61">
        <f t="shared" si="11"/>
        <v>-1.2589999999999999E-3</v>
      </c>
      <c r="X43" s="61">
        <f t="shared" si="11"/>
        <v>-1.2589999999999999E-3</v>
      </c>
      <c r="Y43" s="61">
        <f t="shared" si="11"/>
        <v>-1.2589999999999999E-3</v>
      </c>
      <c r="Z43" s="62">
        <f t="shared" si="11"/>
        <v>-1.2589999999999999E-3</v>
      </c>
      <c r="AC43"/>
      <c r="AD43"/>
      <c r="AE43"/>
      <c r="AF43"/>
      <c r="AG43"/>
      <c r="AH43"/>
      <c r="AI43"/>
      <c r="AJ43"/>
    </row>
    <row r="44" spans="1:36" ht="13.5" customHeight="1" outlineLevel="1">
      <c r="A44" s="76"/>
      <c r="B44" s="57">
        <f t="shared" si="6"/>
        <v>555</v>
      </c>
      <c r="C44" s="61">
        <f t="shared" ref="C44:Z44" si="12">C32-$C19</f>
        <v>3.1279999999999995E-2</v>
      </c>
      <c r="D44" s="61">
        <f t="shared" si="12"/>
        <v>8.8064000000000003E-2</v>
      </c>
      <c r="E44" s="61">
        <f t="shared" si="12"/>
        <v>1.1590999999999999E-2</v>
      </c>
      <c r="F44" s="61">
        <f t="shared" si="12"/>
        <v>0.13036300000000001</v>
      </c>
      <c r="G44" s="61">
        <f t="shared" si="12"/>
        <v>9.5600000000000004E-4</v>
      </c>
      <c r="H44" s="61">
        <f t="shared" si="12"/>
        <v>8.9549000000000004E-2</v>
      </c>
      <c r="I44" s="61">
        <f t="shared" si="12"/>
        <v>3.9081999999999999E-2</v>
      </c>
      <c r="J44" s="61">
        <f t="shared" si="12"/>
        <v>1.2376999999999999E-2</v>
      </c>
      <c r="K44" s="61">
        <f t="shared" si="12"/>
        <v>4.777E-3</v>
      </c>
      <c r="L44" s="61">
        <f t="shared" si="12"/>
        <v>0.119255</v>
      </c>
      <c r="M44" s="61">
        <f t="shared" si="12"/>
        <v>4.1829999999999999E-2</v>
      </c>
      <c r="N44" s="62">
        <f t="shared" si="12"/>
        <v>9.8896999999999999E-2</v>
      </c>
      <c r="O44" s="61">
        <f t="shared" si="12"/>
        <v>-1.3829999999999999E-3</v>
      </c>
      <c r="P44" s="61">
        <f t="shared" si="12"/>
        <v>-1.3829999999999999E-3</v>
      </c>
      <c r="Q44" s="61">
        <f t="shared" si="12"/>
        <v>-1.3829999999999999E-3</v>
      </c>
      <c r="R44" s="61">
        <f t="shared" si="12"/>
        <v>-1.3829999999999999E-3</v>
      </c>
      <c r="S44" s="61">
        <f t="shared" si="12"/>
        <v>-1.3829999999999999E-3</v>
      </c>
      <c r="T44" s="61">
        <f t="shared" si="12"/>
        <v>-1.3829999999999999E-3</v>
      </c>
      <c r="U44" s="61">
        <f t="shared" si="12"/>
        <v>-1.3829999999999999E-3</v>
      </c>
      <c r="V44" s="61">
        <f t="shared" si="12"/>
        <v>-1.3829999999999999E-3</v>
      </c>
      <c r="W44" s="61">
        <f t="shared" si="12"/>
        <v>-1.3829999999999999E-3</v>
      </c>
      <c r="X44" s="61">
        <f t="shared" si="12"/>
        <v>-1.3829999999999999E-3</v>
      </c>
      <c r="Y44" s="61">
        <f t="shared" si="12"/>
        <v>-1.3829999999999999E-3</v>
      </c>
      <c r="Z44" s="62">
        <f t="shared" si="12"/>
        <v>-1.3829999999999999E-3</v>
      </c>
      <c r="AC44"/>
      <c r="AD44"/>
      <c r="AE44"/>
      <c r="AF44"/>
      <c r="AG44"/>
      <c r="AH44"/>
      <c r="AI44"/>
      <c r="AJ44"/>
    </row>
    <row r="45" spans="1:36" ht="13.5" customHeight="1" outlineLevel="1">
      <c r="A45" s="76"/>
      <c r="B45" s="57">
        <f t="shared" si="6"/>
        <v>595</v>
      </c>
      <c r="C45" s="61">
        <f t="shared" ref="C45:Z45" si="13">C33-$C20</f>
        <v>6.6401999999999989E-2</v>
      </c>
      <c r="D45" s="61">
        <f t="shared" si="13"/>
        <v>5.5183000000000003E-2</v>
      </c>
      <c r="E45" s="61">
        <f t="shared" si="13"/>
        <v>2.7099999999999997E-3</v>
      </c>
      <c r="F45" s="61">
        <f t="shared" si="13"/>
        <v>0.123293</v>
      </c>
      <c r="G45" s="61">
        <f t="shared" si="13"/>
        <v>7.6400000000000014E-4</v>
      </c>
      <c r="H45" s="61">
        <f t="shared" si="13"/>
        <v>8.5308999999999996E-2</v>
      </c>
      <c r="I45" s="61">
        <f t="shared" si="13"/>
        <v>3.7735000000000005E-2</v>
      </c>
      <c r="J45" s="61">
        <f t="shared" si="13"/>
        <v>1.1602000000000001E-2</v>
      </c>
      <c r="K45" s="61">
        <f t="shared" si="13"/>
        <v>4.411E-3</v>
      </c>
      <c r="L45" s="61">
        <f t="shared" si="13"/>
        <v>0.120792</v>
      </c>
      <c r="M45" s="61">
        <f t="shared" si="13"/>
        <v>6.7643999999999996E-2</v>
      </c>
      <c r="N45" s="62">
        <f t="shared" si="13"/>
        <v>5.7169000000000005E-2</v>
      </c>
      <c r="O45" s="61">
        <f t="shared" si="13"/>
        <v>-1.2949999999999999E-3</v>
      </c>
      <c r="P45" s="61">
        <f t="shared" si="13"/>
        <v>-1.2949999999999999E-3</v>
      </c>
      <c r="Q45" s="61">
        <f t="shared" si="13"/>
        <v>-1.2949999999999999E-3</v>
      </c>
      <c r="R45" s="61">
        <f t="shared" si="13"/>
        <v>-1.2949999999999999E-3</v>
      </c>
      <c r="S45" s="61">
        <f t="shared" si="13"/>
        <v>-1.2949999999999999E-3</v>
      </c>
      <c r="T45" s="61">
        <f t="shared" si="13"/>
        <v>-1.2949999999999999E-3</v>
      </c>
      <c r="U45" s="61">
        <f t="shared" si="13"/>
        <v>-1.2949999999999999E-3</v>
      </c>
      <c r="V45" s="61">
        <f t="shared" si="13"/>
        <v>-1.2949999999999999E-3</v>
      </c>
      <c r="W45" s="61">
        <f t="shared" si="13"/>
        <v>-1.2949999999999999E-3</v>
      </c>
      <c r="X45" s="61">
        <f t="shared" si="13"/>
        <v>-1.2949999999999999E-3</v>
      </c>
      <c r="Y45" s="61">
        <f t="shared" si="13"/>
        <v>-1.2949999999999999E-3</v>
      </c>
      <c r="Z45" s="62">
        <f t="shared" si="13"/>
        <v>-1.2949999999999999E-3</v>
      </c>
      <c r="AC45"/>
      <c r="AD45"/>
      <c r="AE45"/>
      <c r="AF45"/>
      <c r="AG45"/>
      <c r="AH45"/>
      <c r="AI45"/>
      <c r="AJ45"/>
    </row>
    <row r="46" spans="1:36" ht="13.5" customHeight="1" outlineLevel="1">
      <c r="A46" s="76"/>
      <c r="B46" s="57">
        <f t="shared" si="6"/>
        <v>635</v>
      </c>
      <c r="C46" s="61">
        <f t="shared" ref="C46:Z46" si="14">C34-$C21</f>
        <v>9.9893999999999997E-2</v>
      </c>
      <c r="D46" s="61">
        <f t="shared" si="14"/>
        <v>5.2129999999999998E-3</v>
      </c>
      <c r="E46" s="61">
        <f t="shared" si="14"/>
        <v>1.305E-3</v>
      </c>
      <c r="F46" s="61">
        <f t="shared" si="14"/>
        <v>0.105411</v>
      </c>
      <c r="G46" s="61">
        <f t="shared" si="14"/>
        <v>5.9600000000000018E-4</v>
      </c>
      <c r="H46" s="61">
        <f t="shared" si="14"/>
        <v>7.4292999999999998E-2</v>
      </c>
      <c r="I46" s="61">
        <f t="shared" si="14"/>
        <v>3.3401E-2</v>
      </c>
      <c r="J46" s="61">
        <f t="shared" si="14"/>
        <v>1.0147E-2</v>
      </c>
      <c r="K46" s="61">
        <f t="shared" si="14"/>
        <v>3.888E-3</v>
      </c>
      <c r="L46" s="61">
        <f t="shared" si="14"/>
        <v>0.103959</v>
      </c>
      <c r="M46" s="61">
        <f t="shared" si="14"/>
        <v>9.9872000000000002E-2</v>
      </c>
      <c r="N46" s="62">
        <f t="shared" si="14"/>
        <v>6.0179999999999999E-3</v>
      </c>
      <c r="O46" s="61">
        <f t="shared" si="14"/>
        <v>-1.3339999999999999E-3</v>
      </c>
      <c r="P46" s="61">
        <f t="shared" si="14"/>
        <v>-1.3339999999999999E-3</v>
      </c>
      <c r="Q46" s="61">
        <f t="shared" si="14"/>
        <v>-1.3339999999999999E-3</v>
      </c>
      <c r="R46" s="61">
        <f t="shared" si="14"/>
        <v>-1.3339999999999999E-3</v>
      </c>
      <c r="S46" s="61">
        <f t="shared" si="14"/>
        <v>-1.3339999999999999E-3</v>
      </c>
      <c r="T46" s="61">
        <f t="shared" si="14"/>
        <v>-1.3339999999999999E-3</v>
      </c>
      <c r="U46" s="61">
        <f t="shared" si="14"/>
        <v>-1.3339999999999999E-3</v>
      </c>
      <c r="V46" s="61">
        <f t="shared" si="14"/>
        <v>-1.3339999999999999E-3</v>
      </c>
      <c r="W46" s="61">
        <f t="shared" si="14"/>
        <v>-1.3339999999999999E-3</v>
      </c>
      <c r="X46" s="61">
        <f t="shared" si="14"/>
        <v>-1.3339999999999999E-3</v>
      </c>
      <c r="Y46" s="61">
        <f t="shared" si="14"/>
        <v>-1.3339999999999999E-3</v>
      </c>
      <c r="Z46" s="62">
        <f t="shared" si="14"/>
        <v>-1.3339999999999999E-3</v>
      </c>
      <c r="AC46"/>
      <c r="AD46"/>
      <c r="AE46"/>
      <c r="AF46"/>
      <c r="AG46"/>
      <c r="AH46"/>
      <c r="AI46"/>
      <c r="AJ46"/>
    </row>
    <row r="47" spans="1:36" ht="13.5" customHeight="1" outlineLevel="1">
      <c r="A47" s="76"/>
      <c r="B47" s="57">
        <f t="shared" si="6"/>
        <v>685</v>
      </c>
      <c r="C47" s="61">
        <f t="shared" ref="C47:Z47" si="15">C35-$C22</f>
        <v>3.8738999999999996E-2</v>
      </c>
      <c r="D47" s="61">
        <f t="shared" si="15"/>
        <v>2.7160000000000005E-3</v>
      </c>
      <c r="E47" s="61">
        <f t="shared" si="15"/>
        <v>8.1999999999999977E-4</v>
      </c>
      <c r="F47" s="61">
        <f t="shared" si="15"/>
        <v>4.2455E-2</v>
      </c>
      <c r="G47" s="61">
        <f t="shared" si="15"/>
        <v>2.7099999999999997E-4</v>
      </c>
      <c r="H47" s="61">
        <f t="shared" si="15"/>
        <v>2.9407000000000003E-2</v>
      </c>
      <c r="I47" s="61">
        <f t="shared" si="15"/>
        <v>1.3127999999999999E-2</v>
      </c>
      <c r="J47" s="61">
        <f t="shared" si="15"/>
        <v>3.9589999999999998E-3</v>
      </c>
      <c r="K47" s="61">
        <f t="shared" si="15"/>
        <v>1.5319999999999997E-3</v>
      </c>
      <c r="L47" s="61">
        <f t="shared" si="15"/>
        <v>4.1607999999999999E-2</v>
      </c>
      <c r="M47" s="61">
        <f t="shared" si="15"/>
        <v>3.9322999999999997E-2</v>
      </c>
      <c r="N47" s="62">
        <f t="shared" si="15"/>
        <v>3.3379999999999998E-3</v>
      </c>
      <c r="O47" s="61">
        <f t="shared" si="15"/>
        <v>-1.4040000000000001E-3</v>
      </c>
      <c r="P47" s="61">
        <f t="shared" si="15"/>
        <v>-1.4040000000000001E-3</v>
      </c>
      <c r="Q47" s="61">
        <f t="shared" si="15"/>
        <v>-1.4040000000000001E-3</v>
      </c>
      <c r="R47" s="61">
        <f t="shared" si="15"/>
        <v>-1.4040000000000001E-3</v>
      </c>
      <c r="S47" s="61">
        <f t="shared" si="15"/>
        <v>-1.4040000000000001E-3</v>
      </c>
      <c r="T47" s="61">
        <f t="shared" si="15"/>
        <v>-1.4040000000000001E-3</v>
      </c>
      <c r="U47" s="61">
        <f t="shared" si="15"/>
        <v>-1.4040000000000001E-3</v>
      </c>
      <c r="V47" s="61">
        <f t="shared" si="15"/>
        <v>-1.4040000000000001E-3</v>
      </c>
      <c r="W47" s="61">
        <f t="shared" si="15"/>
        <v>-1.4040000000000001E-3</v>
      </c>
      <c r="X47" s="61">
        <f t="shared" si="15"/>
        <v>-1.4040000000000001E-3</v>
      </c>
      <c r="Y47" s="61">
        <f t="shared" si="15"/>
        <v>-1.4040000000000001E-3</v>
      </c>
      <c r="Z47" s="62">
        <f t="shared" si="15"/>
        <v>-1.4040000000000001E-3</v>
      </c>
      <c r="AC47"/>
      <c r="AD47"/>
      <c r="AE47"/>
      <c r="AF47"/>
      <c r="AG47"/>
      <c r="AH47"/>
      <c r="AI47"/>
      <c r="AJ47"/>
    </row>
    <row r="48" spans="1:36" ht="13.5" customHeight="1" outlineLevel="1" thickBot="1">
      <c r="A48" s="76"/>
      <c r="B48" s="58">
        <f t="shared" si="6"/>
        <v>745</v>
      </c>
      <c r="C48" s="63">
        <f t="shared" ref="C48:Z48" si="16">C36-$C23</f>
        <v>3.4629999999999999E-3</v>
      </c>
      <c r="D48" s="63">
        <f t="shared" si="16"/>
        <v>9.7800000000000014E-4</v>
      </c>
      <c r="E48" s="63">
        <f t="shared" si="16"/>
        <v>4.3200000000000009E-4</v>
      </c>
      <c r="F48" s="63">
        <f t="shared" si="16"/>
        <v>4.7000000000000002E-3</v>
      </c>
      <c r="G48" s="63">
        <f t="shared" si="16"/>
        <v>1.47E-4</v>
      </c>
      <c r="H48" s="63">
        <f t="shared" si="16"/>
        <v>3.2380000000000004E-3</v>
      </c>
      <c r="I48" s="63">
        <f t="shared" si="16"/>
        <v>1.4830000000000002E-3</v>
      </c>
      <c r="J48" s="63">
        <f t="shared" si="16"/>
        <v>5.3399999999999997E-4</v>
      </c>
      <c r="K48" s="63">
        <f t="shared" si="16"/>
        <v>2.7899999999999995E-4</v>
      </c>
      <c r="L48" s="63">
        <f t="shared" si="16"/>
        <v>4.3680000000000004E-3</v>
      </c>
      <c r="M48" s="63">
        <f t="shared" si="16"/>
        <v>3.7850000000000002E-3</v>
      </c>
      <c r="N48" s="64">
        <f t="shared" si="16"/>
        <v>1.2830000000000001E-3</v>
      </c>
      <c r="O48" s="61">
        <f t="shared" si="16"/>
        <v>-9.2599999999999996E-4</v>
      </c>
      <c r="P48" s="61">
        <f t="shared" si="16"/>
        <v>-9.2599999999999996E-4</v>
      </c>
      <c r="Q48" s="61">
        <f t="shared" si="16"/>
        <v>-9.2599999999999996E-4</v>
      </c>
      <c r="R48" s="61">
        <f t="shared" si="16"/>
        <v>-9.2599999999999996E-4</v>
      </c>
      <c r="S48" s="61">
        <f t="shared" si="16"/>
        <v>-9.2599999999999996E-4</v>
      </c>
      <c r="T48" s="61">
        <f t="shared" si="16"/>
        <v>-9.2599999999999996E-4</v>
      </c>
      <c r="U48" s="61">
        <f t="shared" si="16"/>
        <v>-9.2599999999999996E-4</v>
      </c>
      <c r="V48" s="61">
        <f t="shared" si="16"/>
        <v>-9.2599999999999996E-4</v>
      </c>
      <c r="W48" s="61">
        <f t="shared" si="16"/>
        <v>-9.2599999999999996E-4</v>
      </c>
      <c r="X48" s="61">
        <f t="shared" si="16"/>
        <v>-9.2599999999999996E-4</v>
      </c>
      <c r="Y48" s="61">
        <f t="shared" si="16"/>
        <v>-9.2599999999999996E-4</v>
      </c>
      <c r="Z48" s="62">
        <f t="shared" si="16"/>
        <v>-9.2599999999999996E-4</v>
      </c>
      <c r="AC48"/>
      <c r="AD48"/>
      <c r="AE48"/>
      <c r="AF48"/>
      <c r="AG48"/>
      <c r="AH48"/>
      <c r="AI48"/>
      <c r="AJ48"/>
    </row>
    <row r="49" spans="1:36" ht="13.5" customHeight="1" outlineLevel="1" thickBot="1">
      <c r="A49" s="7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C49"/>
      <c r="AD49"/>
      <c r="AE49"/>
      <c r="AF49"/>
      <c r="AG49"/>
      <c r="AH49"/>
      <c r="AI49"/>
      <c r="AJ49"/>
    </row>
    <row r="50" spans="1:36" ht="13.5" customHeight="1" outlineLevel="1" collapsed="1" thickBot="1">
      <c r="A50" s="228" t="s">
        <v>36</v>
      </c>
      <c r="B50" s="60" t="s">
        <v>65</v>
      </c>
      <c r="C50" s="20" t="str">
        <f t="shared" ref="C50:Z50" si="17">C38</f>
        <v>red</v>
      </c>
      <c r="D50" s="20" t="str">
        <f t="shared" si="17"/>
        <v xml:space="preserve">green </v>
      </c>
      <c r="E50" s="20" t="str">
        <f t="shared" si="17"/>
        <v>blue</v>
      </c>
      <c r="F50" s="20" t="str">
        <f t="shared" si="17"/>
        <v>white</v>
      </c>
      <c r="G50" s="20" t="str">
        <f t="shared" si="17"/>
        <v>black</v>
      </c>
      <c r="H50" s="20" t="str">
        <f t="shared" si="17"/>
        <v>grey 25</v>
      </c>
      <c r="I50" s="20" t="str">
        <f t="shared" si="17"/>
        <v>grey 50</v>
      </c>
      <c r="J50" s="20" t="str">
        <f t="shared" si="17"/>
        <v>grey 75</v>
      </c>
      <c r="K50" s="20" t="str">
        <f t="shared" si="17"/>
        <v>grey 88</v>
      </c>
      <c r="L50" s="20" t="str">
        <f t="shared" si="17"/>
        <v>yellow</v>
      </c>
      <c r="M50" s="20" t="str">
        <f t="shared" si="17"/>
        <v>magenta</v>
      </c>
      <c r="N50" s="20" t="str">
        <f t="shared" si="17"/>
        <v>cyan</v>
      </c>
      <c r="O50" s="20">
        <f t="shared" si="17"/>
        <v>0</v>
      </c>
      <c r="P50" s="20">
        <f t="shared" si="17"/>
        <v>0</v>
      </c>
      <c r="Q50" s="20">
        <f t="shared" si="17"/>
        <v>0</v>
      </c>
      <c r="R50" s="20">
        <f t="shared" si="17"/>
        <v>0</v>
      </c>
      <c r="S50" s="20">
        <f t="shared" si="17"/>
        <v>0</v>
      </c>
      <c r="T50" s="20">
        <f t="shared" si="17"/>
        <v>0</v>
      </c>
      <c r="U50" s="20">
        <f t="shared" si="17"/>
        <v>0</v>
      </c>
      <c r="V50" s="20">
        <f t="shared" si="17"/>
        <v>0</v>
      </c>
      <c r="W50" s="20">
        <f t="shared" si="17"/>
        <v>0</v>
      </c>
      <c r="X50" s="20">
        <f t="shared" si="17"/>
        <v>0</v>
      </c>
      <c r="Y50" s="20">
        <f t="shared" si="17"/>
        <v>0</v>
      </c>
      <c r="Z50" s="20">
        <f t="shared" si="17"/>
        <v>0</v>
      </c>
      <c r="AA50" s="26"/>
      <c r="AC50"/>
      <c r="AD50"/>
      <c r="AE50"/>
      <c r="AF50"/>
      <c r="AG50"/>
      <c r="AH50"/>
      <c r="AI50"/>
      <c r="AJ50"/>
    </row>
    <row r="51" spans="1:36" s="18" customFormat="1" outlineLevel="1">
      <c r="A51" s="229"/>
      <c r="B51" s="48" t="s">
        <v>4</v>
      </c>
      <c r="C51" s="111">
        <f t="array" ref="C51:C53">MMULT('CM Calculation'!$C$63:$L$65,C39:C48)</f>
        <v>0.29761466838694917</v>
      </c>
      <c r="D51" s="111">
        <f t="array" ref="D51:D53">MMULT('CM Calculation'!$C$63:$L$65,D39:D48)</f>
        <v>0.33880488941812587</v>
      </c>
      <c r="E51" s="111">
        <f t="array" ref="E51:E53">MMULT('CM Calculation'!$C$63:$L$65,E39:E48)</f>
        <v>0.14855579869972962</v>
      </c>
      <c r="F51" s="111">
        <f t="array" ref="F51:F53">MMULT('CM Calculation'!$C$63:$L$65,F39:F48)</f>
        <v>0.68265783802941549</v>
      </c>
      <c r="G51" s="111">
        <f t="array" ref="G51:G53">MMULT('CM Calculation'!$C$63:$L$65,G39:G48)</f>
        <v>1.5616431460266138E-2</v>
      </c>
      <c r="H51" s="111">
        <f t="array" ref="H51:H53">MMULT('CM Calculation'!$C$63:$L$65,H39:H48)</f>
        <v>0.47952184924065788</v>
      </c>
      <c r="I51" s="111">
        <f t="array" ref="I51:I53">MMULT('CM Calculation'!$C$63:$L$65,I39:I48)</f>
        <v>0.22626063970112964</v>
      </c>
      <c r="J51" s="111">
        <f t="array" ref="J51:J53">MMULT('CM Calculation'!$C$63:$L$65,J39:J48)</f>
        <v>8.2143825938618742E-2</v>
      </c>
      <c r="K51" s="111">
        <f t="array" ref="K51:K53">MMULT('CM Calculation'!$C$63:$L$65,K39:K48)</f>
        <v>3.8888563520367181E-2</v>
      </c>
      <c r="L51" s="111">
        <f t="array" ref="L51:L53">MMULT('CM Calculation'!$C$63:$L$65,L39:L48)</f>
        <v>0.54116497972689981</v>
      </c>
      <c r="M51" s="111">
        <f t="array" ref="M51:M53">MMULT('CM Calculation'!$C$63:$L$65,M39:M48)</f>
        <v>0.43844660928539758</v>
      </c>
      <c r="N51" s="111">
        <f t="array" ref="N51:N53">MMULT('CM Calculation'!$C$63:$L$65,N39:N48)</f>
        <v>0.39116609981936701</v>
      </c>
      <c r="O51" s="111" t="e">
        <f t="array" ref="O51:O53">MMULT('CM Calculation'!$C$63:$M$65,O39:O48)</f>
        <v>#VALUE!</v>
      </c>
      <c r="P51" s="111" t="e">
        <f t="array" ref="P51:P53">MMULT('CM Calculation'!$C$63:$M$65,P39:P48)</f>
        <v>#VALUE!</v>
      </c>
      <c r="Q51" s="111" t="e">
        <f t="array" ref="Q51:Q53">MMULT('CM Calculation'!$C$63:$M$65,Q39:Q48)</f>
        <v>#VALUE!</v>
      </c>
      <c r="R51" s="111" t="e">
        <f t="array" ref="R51:R53">MMULT('CM Calculation'!$C$63:$M$65,R39:R48)</f>
        <v>#VALUE!</v>
      </c>
      <c r="S51" s="111" t="e">
        <f t="array" ref="S51:S53">MMULT('CM Calculation'!$C$63:$M$65,S39:S48)</f>
        <v>#VALUE!</v>
      </c>
      <c r="T51" s="111" t="e">
        <f t="array" ref="T51:T53">MMULT('CM Calculation'!$C$63:$M$65,T39:T48)</f>
        <v>#VALUE!</v>
      </c>
      <c r="U51" s="111" t="e">
        <f t="array" ref="U51:U53">MMULT('CM Calculation'!$C$63:$M$65,U39:U48)</f>
        <v>#VALUE!</v>
      </c>
      <c r="V51" s="111" t="e">
        <f t="array" ref="V51:V53">MMULT('CM Calculation'!$C$63:$M$65,V39:V48)</f>
        <v>#VALUE!</v>
      </c>
      <c r="W51" s="111" t="e">
        <f t="array" ref="W51:W53">MMULT('CM Calculation'!$C$63:$M$65,W39:W48)</f>
        <v>#VALUE!</v>
      </c>
      <c r="X51" s="111" t="e">
        <f t="array" ref="X51:X53">MMULT('CM Calculation'!$C$63:$M$65,X39:X48)</f>
        <v>#VALUE!</v>
      </c>
      <c r="Y51" s="111" t="e">
        <f t="array" ref="Y51:Y53">MMULT('CM Calculation'!$C$63:$M$65,Y39:Y48)</f>
        <v>#VALUE!</v>
      </c>
      <c r="Z51" s="111" t="e">
        <f t="array" ref="Z51:Z53">MMULT('CM Calculation'!$C$63:$M$65,Z39:Z48)</f>
        <v>#VALUE!</v>
      </c>
      <c r="AC51" s="23"/>
      <c r="AD51" s="23"/>
      <c r="AE51" s="23"/>
      <c r="AF51" s="23"/>
      <c r="AG51" s="23"/>
      <c r="AH51" s="23"/>
      <c r="AI51" s="23"/>
      <c r="AJ51" s="23"/>
    </row>
    <row r="52" spans="1:36" s="18" customFormat="1" outlineLevel="1">
      <c r="A52" s="229"/>
      <c r="B52" s="48" t="s">
        <v>5</v>
      </c>
      <c r="C52" s="111">
        <v>0.16360571788711606</v>
      </c>
      <c r="D52" s="111">
        <v>0.49128860682666647</v>
      </c>
      <c r="E52" s="111">
        <v>7.559868616288315E-2</v>
      </c>
      <c r="F52" s="111">
        <v>0.70028844896156839</v>
      </c>
      <c r="G52" s="111">
        <v>1.5508731177190271E-2</v>
      </c>
      <c r="H52" s="111">
        <v>0.49102951241808107</v>
      </c>
      <c r="I52" s="111">
        <v>0.22192509579343689</v>
      </c>
      <c r="J52" s="111">
        <v>8.0149923454656713E-2</v>
      </c>
      <c r="K52" s="111">
        <v>3.829137395875043E-2</v>
      </c>
      <c r="L52" s="111">
        <v>0.64120696834891922</v>
      </c>
      <c r="M52" s="111">
        <v>0.21909898617359674</v>
      </c>
      <c r="N52" s="111">
        <v>0.5500906191850472</v>
      </c>
      <c r="O52" s="111" t="e">
        <v>#VALUE!</v>
      </c>
      <c r="P52" s="111" t="e">
        <v>#VALUE!</v>
      </c>
      <c r="Q52" s="111" t="e">
        <v>#VALUE!</v>
      </c>
      <c r="R52" s="111" t="e">
        <v>#VALUE!</v>
      </c>
      <c r="S52" s="111" t="e">
        <v>#VALUE!</v>
      </c>
      <c r="T52" s="111" t="e">
        <v>#VALUE!</v>
      </c>
      <c r="U52" s="111" t="e">
        <v>#VALUE!</v>
      </c>
      <c r="V52" s="111" t="e">
        <v>#VALUE!</v>
      </c>
      <c r="W52" s="111" t="e">
        <v>#VALUE!</v>
      </c>
      <c r="X52" s="111" t="e">
        <v>#VALUE!</v>
      </c>
      <c r="Y52" s="111" t="e">
        <v>#VALUE!</v>
      </c>
      <c r="Z52" s="111" t="e">
        <v>#VALUE!</v>
      </c>
      <c r="AC52" s="23"/>
      <c r="AD52" s="23"/>
      <c r="AE52" s="23"/>
      <c r="AF52" s="23"/>
      <c r="AG52" s="23"/>
      <c r="AH52" s="23"/>
      <c r="AI52" s="23"/>
      <c r="AJ52" s="23"/>
    </row>
    <row r="53" spans="1:36" s="18" customFormat="1" ht="13.5" outlineLevel="1" thickBot="1">
      <c r="A53" s="229"/>
      <c r="B53" s="49" t="s">
        <v>6</v>
      </c>
      <c r="C53" s="111">
        <v>1.6163605385154378E-2</v>
      </c>
      <c r="D53" s="111">
        <v>6.7259058584369952E-2</v>
      </c>
      <c r="E53" s="111">
        <v>0.73808460385122032</v>
      </c>
      <c r="F53" s="111">
        <v>0.78596875292832236</v>
      </c>
      <c r="G53" s="111">
        <v>2.4671846532539794E-2</v>
      </c>
      <c r="H53" s="111">
        <v>0.55553973182343508</v>
      </c>
      <c r="I53" s="111">
        <v>0.26543905867087692</v>
      </c>
      <c r="J53" s="111">
        <v>0.11298999346811492</v>
      </c>
      <c r="K53" s="111">
        <v>5.4215508562940676E-2</v>
      </c>
      <c r="L53" s="111">
        <v>6.7890082071749958E-2</v>
      </c>
      <c r="M53" s="111">
        <v>0.73253185839788437</v>
      </c>
      <c r="N53" s="111">
        <v>0.78326808615919219</v>
      </c>
      <c r="O53" s="111" t="e">
        <v>#VALUE!</v>
      </c>
      <c r="P53" s="111" t="e">
        <v>#VALUE!</v>
      </c>
      <c r="Q53" s="111" t="e">
        <v>#VALUE!</v>
      </c>
      <c r="R53" s="111" t="e">
        <v>#VALUE!</v>
      </c>
      <c r="S53" s="111" t="e">
        <v>#VALUE!</v>
      </c>
      <c r="T53" s="111" t="e">
        <v>#VALUE!</v>
      </c>
      <c r="U53" s="111" t="e">
        <v>#VALUE!</v>
      </c>
      <c r="V53" s="111" t="e">
        <v>#VALUE!</v>
      </c>
      <c r="W53" s="111" t="e">
        <v>#VALUE!</v>
      </c>
      <c r="X53" s="111" t="e">
        <v>#VALUE!</v>
      </c>
      <c r="Y53" s="111" t="e">
        <v>#VALUE!</v>
      </c>
      <c r="Z53" s="111" t="e">
        <v>#VALUE!</v>
      </c>
      <c r="AC53" s="23"/>
      <c r="AD53" s="23"/>
      <c r="AE53" s="23"/>
      <c r="AF53" s="23"/>
      <c r="AG53" s="23"/>
      <c r="AH53" s="23"/>
      <c r="AI53" s="23"/>
      <c r="AJ53" s="23"/>
    </row>
    <row r="54" spans="1:36" s="18" customFormat="1" outlineLevel="1">
      <c r="A54" s="229"/>
      <c r="B54" s="30" t="s">
        <v>7</v>
      </c>
      <c r="C54" s="65">
        <f>IF(C51&lt;&gt;0,C51/SUM(C$51:C$53),0)</f>
        <v>0.62342825395662049</v>
      </c>
      <c r="D54" s="65">
        <f t="shared" ref="D54:Z56" si="18">IF(D51&lt;&gt;0,D51/SUM(D$51:D$53),0)</f>
        <v>0.37756051130051937</v>
      </c>
      <c r="E54" s="65">
        <f t="shared" si="18"/>
        <v>0.1543855372767024</v>
      </c>
      <c r="F54" s="65">
        <f t="shared" si="18"/>
        <v>0.31474623277766267</v>
      </c>
      <c r="G54" s="65">
        <f t="shared" si="18"/>
        <v>0.27987936437036809</v>
      </c>
      <c r="H54" s="65">
        <f t="shared" si="18"/>
        <v>0.31421574458344026</v>
      </c>
      <c r="I54" s="65">
        <f t="shared" si="18"/>
        <v>0.31705826584365343</v>
      </c>
      <c r="J54" s="65">
        <f t="shared" si="18"/>
        <v>0.29839693795495742</v>
      </c>
      <c r="K54" s="65">
        <f t="shared" si="18"/>
        <v>0.29596583969827517</v>
      </c>
      <c r="L54" s="65">
        <f t="shared" si="18"/>
        <v>0.43284124981626915</v>
      </c>
      <c r="M54" s="65">
        <f t="shared" si="18"/>
        <v>0.31541163988301019</v>
      </c>
      <c r="N54" s="65">
        <f t="shared" si="18"/>
        <v>0.22682544121611339</v>
      </c>
      <c r="O54" s="65" t="e">
        <f t="shared" si="18"/>
        <v>#VALUE!</v>
      </c>
      <c r="P54" s="65" t="e">
        <f t="shared" si="18"/>
        <v>#VALUE!</v>
      </c>
      <c r="Q54" s="65" t="e">
        <f t="shared" si="18"/>
        <v>#VALUE!</v>
      </c>
      <c r="R54" s="65" t="e">
        <f t="shared" si="18"/>
        <v>#VALUE!</v>
      </c>
      <c r="S54" s="65" t="e">
        <f t="shared" si="18"/>
        <v>#VALUE!</v>
      </c>
      <c r="T54" s="65" t="e">
        <f t="shared" si="18"/>
        <v>#VALUE!</v>
      </c>
      <c r="U54" s="65" t="e">
        <f t="shared" si="18"/>
        <v>#VALUE!</v>
      </c>
      <c r="V54" s="65" t="e">
        <f t="shared" si="18"/>
        <v>#VALUE!</v>
      </c>
      <c r="W54" s="65" t="e">
        <f t="shared" si="18"/>
        <v>#VALUE!</v>
      </c>
      <c r="X54" s="65" t="e">
        <f t="shared" si="18"/>
        <v>#VALUE!</v>
      </c>
      <c r="Y54" s="65" t="e">
        <f t="shared" si="18"/>
        <v>#VALUE!</v>
      </c>
      <c r="Z54" s="66" t="e">
        <f t="shared" si="18"/>
        <v>#VALUE!</v>
      </c>
      <c r="AC54" s="23"/>
      <c r="AD54" s="23"/>
      <c r="AE54" s="23"/>
      <c r="AF54" s="23"/>
      <c r="AG54" s="23"/>
      <c r="AH54" s="23"/>
      <c r="AI54" s="23"/>
      <c r="AJ54" s="23"/>
    </row>
    <row r="55" spans="1:36" s="18" customFormat="1" outlineLevel="1">
      <c r="A55" s="229"/>
      <c r="B55" s="48" t="s">
        <v>8</v>
      </c>
      <c r="C55" s="61">
        <f>IF(C52&lt;&gt;0,C52/SUM(C$51:C$53),0)</f>
        <v>0.34271303760832</v>
      </c>
      <c r="D55" s="61">
        <f t="shared" ref="C55:R56" si="19">IF(D52&lt;&gt;0,D52/SUM(D$51:D$53),0)</f>
        <v>0.54748671988814679</v>
      </c>
      <c r="E55" s="61">
        <f t="shared" si="19"/>
        <v>7.8565386762588646E-2</v>
      </c>
      <c r="F55" s="61">
        <f t="shared" si="19"/>
        <v>0.32287500251168083</v>
      </c>
      <c r="G55" s="61">
        <f t="shared" si="19"/>
        <v>0.27794914831259093</v>
      </c>
      <c r="H55" s="61">
        <f t="shared" si="19"/>
        <v>0.32175635813303216</v>
      </c>
      <c r="I55" s="61">
        <f t="shared" si="19"/>
        <v>0.31098288289292092</v>
      </c>
      <c r="J55" s="61">
        <f t="shared" si="19"/>
        <v>0.29115385682260736</v>
      </c>
      <c r="K55" s="61">
        <f t="shared" si="19"/>
        <v>0.29142086055626137</v>
      </c>
      <c r="L55" s="61">
        <f t="shared" si="19"/>
        <v>0.51285806725909866</v>
      </c>
      <c r="M55" s="61">
        <f t="shared" si="19"/>
        <v>0.15761638717733997</v>
      </c>
      <c r="N55" s="61">
        <f t="shared" si="19"/>
        <v>0.3189809839429128</v>
      </c>
      <c r="O55" s="61" t="e">
        <f t="shared" si="19"/>
        <v>#VALUE!</v>
      </c>
      <c r="P55" s="61" t="e">
        <f t="shared" si="19"/>
        <v>#VALUE!</v>
      </c>
      <c r="Q55" s="61" t="e">
        <f t="shared" si="19"/>
        <v>#VALUE!</v>
      </c>
      <c r="R55" s="61" t="e">
        <f t="shared" si="19"/>
        <v>#VALUE!</v>
      </c>
      <c r="S55" s="61" t="e">
        <f t="shared" si="18"/>
        <v>#VALUE!</v>
      </c>
      <c r="T55" s="61" t="e">
        <f t="shared" si="18"/>
        <v>#VALUE!</v>
      </c>
      <c r="U55" s="61" t="e">
        <f t="shared" si="18"/>
        <v>#VALUE!</v>
      </c>
      <c r="V55" s="61" t="e">
        <f t="shared" si="18"/>
        <v>#VALUE!</v>
      </c>
      <c r="W55" s="61" t="e">
        <f t="shared" si="18"/>
        <v>#VALUE!</v>
      </c>
      <c r="X55" s="61" t="e">
        <f t="shared" si="18"/>
        <v>#VALUE!</v>
      </c>
      <c r="Y55" s="61" t="e">
        <f t="shared" si="18"/>
        <v>#VALUE!</v>
      </c>
      <c r="Z55" s="62" t="e">
        <f t="shared" si="18"/>
        <v>#VALUE!</v>
      </c>
      <c r="AC55" s="23"/>
      <c r="AD55" s="23"/>
      <c r="AE55" s="23"/>
      <c r="AF55" s="23"/>
      <c r="AG55" s="23"/>
      <c r="AH55" s="23"/>
      <c r="AI55" s="23"/>
      <c r="AJ55" s="23"/>
    </row>
    <row r="56" spans="1:36" s="18" customFormat="1" ht="13.5" outlineLevel="1" thickBot="1">
      <c r="A56" s="229"/>
      <c r="B56" s="49" t="s">
        <v>9</v>
      </c>
      <c r="C56" s="63">
        <f t="shared" si="19"/>
        <v>3.3858708435059469E-2</v>
      </c>
      <c r="D56" s="63">
        <f t="shared" si="18"/>
        <v>7.4952768811333809E-2</v>
      </c>
      <c r="E56" s="63">
        <f t="shared" si="18"/>
        <v>0.76704907596070893</v>
      </c>
      <c r="F56" s="63">
        <f t="shared" si="18"/>
        <v>0.36237876471065644</v>
      </c>
      <c r="G56" s="63">
        <f t="shared" si="18"/>
        <v>0.44217148731704092</v>
      </c>
      <c r="H56" s="63">
        <f t="shared" si="18"/>
        <v>0.36402789728352752</v>
      </c>
      <c r="I56" s="63">
        <f t="shared" si="18"/>
        <v>0.37195885126342565</v>
      </c>
      <c r="J56" s="63">
        <f t="shared" si="18"/>
        <v>0.41044920522243533</v>
      </c>
      <c r="K56" s="63">
        <f t="shared" si="18"/>
        <v>0.41261329974546357</v>
      </c>
      <c r="L56" s="63">
        <f t="shared" si="18"/>
        <v>5.4300682924632089E-2</v>
      </c>
      <c r="M56" s="63">
        <f t="shared" si="18"/>
        <v>0.52697197293964981</v>
      </c>
      <c r="N56" s="63">
        <f t="shared" si="18"/>
        <v>0.45419357484097378</v>
      </c>
      <c r="O56" s="63" t="e">
        <f t="shared" si="18"/>
        <v>#VALUE!</v>
      </c>
      <c r="P56" s="63" t="e">
        <f t="shared" si="18"/>
        <v>#VALUE!</v>
      </c>
      <c r="Q56" s="63" t="e">
        <f t="shared" si="18"/>
        <v>#VALUE!</v>
      </c>
      <c r="R56" s="63" t="e">
        <f t="shared" si="18"/>
        <v>#VALUE!</v>
      </c>
      <c r="S56" s="63" t="e">
        <f t="shared" si="18"/>
        <v>#VALUE!</v>
      </c>
      <c r="T56" s="63" t="e">
        <f t="shared" si="18"/>
        <v>#VALUE!</v>
      </c>
      <c r="U56" s="63" t="e">
        <f t="shared" si="18"/>
        <v>#VALUE!</v>
      </c>
      <c r="V56" s="63" t="e">
        <f t="shared" si="18"/>
        <v>#VALUE!</v>
      </c>
      <c r="W56" s="63" t="e">
        <f t="shared" si="18"/>
        <v>#VALUE!</v>
      </c>
      <c r="X56" s="63" t="e">
        <f t="shared" si="18"/>
        <v>#VALUE!</v>
      </c>
      <c r="Y56" s="63" t="e">
        <f t="shared" si="18"/>
        <v>#VALUE!</v>
      </c>
      <c r="Z56" s="64" t="e">
        <f t="shared" si="18"/>
        <v>#VALUE!</v>
      </c>
      <c r="AC56" s="23"/>
      <c r="AD56" s="23"/>
      <c r="AE56" s="23"/>
      <c r="AF56" s="23"/>
      <c r="AG56" s="23"/>
      <c r="AH56" s="23"/>
      <c r="AI56" s="23"/>
      <c r="AJ56" s="23"/>
    </row>
    <row r="57" spans="1:36" ht="13.5" thickBot="1">
      <c r="B57" s="46"/>
      <c r="C57" s="20" t="str">
        <f>C50</f>
        <v>red</v>
      </c>
      <c r="D57" s="20" t="str">
        <f t="shared" ref="D57:Z57" si="20">D50</f>
        <v xml:space="preserve">green </v>
      </c>
      <c r="E57" s="20" t="str">
        <f t="shared" si="20"/>
        <v>blue</v>
      </c>
      <c r="F57" s="20" t="str">
        <f t="shared" si="20"/>
        <v>white</v>
      </c>
      <c r="G57" s="20" t="str">
        <f t="shared" si="20"/>
        <v>black</v>
      </c>
      <c r="H57" s="20" t="str">
        <f t="shared" si="20"/>
        <v>grey 25</v>
      </c>
      <c r="I57" s="20" t="str">
        <f t="shared" si="20"/>
        <v>grey 50</v>
      </c>
      <c r="J57" s="20" t="str">
        <f t="shared" si="20"/>
        <v>grey 75</v>
      </c>
      <c r="K57" s="20" t="str">
        <f t="shared" si="20"/>
        <v>grey 88</v>
      </c>
      <c r="L57" s="20" t="str">
        <f t="shared" si="20"/>
        <v>yellow</v>
      </c>
      <c r="M57" s="20" t="str">
        <f t="shared" si="20"/>
        <v>magenta</v>
      </c>
      <c r="N57" s="20" t="str">
        <f t="shared" si="20"/>
        <v>cyan</v>
      </c>
      <c r="O57" s="20">
        <f t="shared" si="20"/>
        <v>0</v>
      </c>
      <c r="P57" s="20">
        <f t="shared" si="20"/>
        <v>0</v>
      </c>
      <c r="Q57" s="20">
        <f t="shared" si="20"/>
        <v>0</v>
      </c>
      <c r="R57" s="20">
        <f t="shared" si="20"/>
        <v>0</v>
      </c>
      <c r="S57" s="20">
        <f t="shared" si="20"/>
        <v>0</v>
      </c>
      <c r="T57" s="20">
        <f t="shared" si="20"/>
        <v>0</v>
      </c>
      <c r="U57" s="20">
        <f t="shared" si="20"/>
        <v>0</v>
      </c>
      <c r="V57" s="20">
        <f t="shared" si="20"/>
        <v>0</v>
      </c>
      <c r="W57" s="20">
        <f t="shared" si="20"/>
        <v>0</v>
      </c>
      <c r="X57" s="20">
        <f t="shared" si="20"/>
        <v>0</v>
      </c>
      <c r="Y57" s="20">
        <f t="shared" si="20"/>
        <v>0</v>
      </c>
      <c r="Z57" s="19">
        <f t="shared" si="20"/>
        <v>0</v>
      </c>
    </row>
    <row r="58" spans="1:36" ht="17.25" customHeight="1">
      <c r="A58" s="228" t="s">
        <v>37</v>
      </c>
      <c r="B58" s="126" t="s">
        <v>19</v>
      </c>
      <c r="C58" s="128">
        <f t="shared" ref="C58:Z58" si="21">IF(C5&lt;&gt;0,(C5-C51)/C5,0)</f>
        <v>6.8586498917169751E-3</v>
      </c>
      <c r="D58" s="128">
        <f t="shared" si="21"/>
        <v>2.4000664915909318E-3</v>
      </c>
      <c r="E58" s="128">
        <f t="shared" si="21"/>
        <v>3.0694253557812756E-2</v>
      </c>
      <c r="F58" s="128">
        <f t="shared" si="21"/>
        <v>-2.3019542636296434E-3</v>
      </c>
      <c r="G58" s="128">
        <f t="shared" si="21"/>
        <v>-3.6328320410520733E-2</v>
      </c>
      <c r="H58" s="128">
        <f t="shared" si="21"/>
        <v>4.3771167895316323E-3</v>
      </c>
      <c r="I58" s="128">
        <f t="shared" si="21"/>
        <v>-2.0939625038938852E-2</v>
      </c>
      <c r="J58" s="128">
        <f t="shared" si="21"/>
        <v>-1.6027928193879114E-2</v>
      </c>
      <c r="K58" s="128">
        <f t="shared" si="21"/>
        <v>-1.301319441421192E-2</v>
      </c>
      <c r="L58" s="128">
        <f t="shared" si="21"/>
        <v>3.0672959731411786E-3</v>
      </c>
      <c r="M58" s="128">
        <f t="shared" si="21"/>
        <v>-4.6897554660805946E-3</v>
      </c>
      <c r="N58" s="128">
        <f t="shared" si="21"/>
        <v>-2.270420773206396E-3</v>
      </c>
      <c r="O58" s="105">
        <f t="shared" si="21"/>
        <v>0</v>
      </c>
      <c r="P58" s="105">
        <f t="shared" si="21"/>
        <v>0</v>
      </c>
      <c r="Q58" s="105">
        <f t="shared" si="21"/>
        <v>0</v>
      </c>
      <c r="R58" s="105">
        <f t="shared" si="21"/>
        <v>0</v>
      </c>
      <c r="S58" s="105">
        <f t="shared" si="21"/>
        <v>0</v>
      </c>
      <c r="T58" s="105">
        <f t="shared" si="21"/>
        <v>0</v>
      </c>
      <c r="U58" s="105">
        <f t="shared" si="21"/>
        <v>0</v>
      </c>
      <c r="V58" s="105">
        <f t="shared" si="21"/>
        <v>0</v>
      </c>
      <c r="W58" s="105">
        <f t="shared" si="21"/>
        <v>0</v>
      </c>
      <c r="X58" s="105">
        <f t="shared" si="21"/>
        <v>0</v>
      </c>
      <c r="Y58" s="105">
        <f t="shared" si="21"/>
        <v>0</v>
      </c>
      <c r="Z58" s="106">
        <f t="shared" si="21"/>
        <v>0</v>
      </c>
    </row>
    <row r="59" spans="1:36" ht="18.75" customHeight="1">
      <c r="A59" s="229"/>
      <c r="B59" s="129" t="s">
        <v>20</v>
      </c>
      <c r="C59" s="130">
        <f t="shared" ref="C59:Z59" si="22">IF(C6&lt;&gt;0,(C6-C52)/C6,0)</f>
        <v>-7.300319462603436E-3</v>
      </c>
      <c r="D59" s="130">
        <f t="shared" si="22"/>
        <v>-9.5474272985309394E-4</v>
      </c>
      <c r="E59" s="130">
        <f t="shared" si="22"/>
        <v>-3.717551568663522E-2</v>
      </c>
      <c r="F59" s="130">
        <f t="shared" si="22"/>
        <v>1.2857442896099371E-3</v>
      </c>
      <c r="G59" s="130">
        <f t="shared" si="22"/>
        <v>2.1531156013232102E-2</v>
      </c>
      <c r="H59" s="130">
        <f t="shared" si="22"/>
        <v>-2.4692997796763984E-3</v>
      </c>
      <c r="I59" s="130">
        <f t="shared" si="22"/>
        <v>1.1777638182139661E-2</v>
      </c>
      <c r="J59" s="130">
        <f t="shared" si="22"/>
        <v>1.0201498534668214E-2</v>
      </c>
      <c r="K59" s="130">
        <f t="shared" si="22"/>
        <v>5.2896750551908456E-3</v>
      </c>
      <c r="L59" s="130">
        <f t="shared" si="22"/>
        <v>-1.4946791861292141E-3</v>
      </c>
      <c r="M59" s="130">
        <f t="shared" si="22"/>
        <v>5.3614210386928448E-3</v>
      </c>
      <c r="N59" s="130">
        <f t="shared" si="22"/>
        <v>9.2513769515578583E-4</v>
      </c>
      <c r="O59" s="107">
        <f t="shared" si="22"/>
        <v>0</v>
      </c>
      <c r="P59" s="107">
        <f t="shared" si="22"/>
        <v>0</v>
      </c>
      <c r="Q59" s="107">
        <f t="shared" si="22"/>
        <v>0</v>
      </c>
      <c r="R59" s="107">
        <f t="shared" si="22"/>
        <v>0</v>
      </c>
      <c r="S59" s="107">
        <f t="shared" si="22"/>
        <v>0</v>
      </c>
      <c r="T59" s="107">
        <f t="shared" si="22"/>
        <v>0</v>
      </c>
      <c r="U59" s="107">
        <f t="shared" si="22"/>
        <v>0</v>
      </c>
      <c r="V59" s="107">
        <f t="shared" si="22"/>
        <v>0</v>
      </c>
      <c r="W59" s="107">
        <f t="shared" si="22"/>
        <v>0</v>
      </c>
      <c r="X59" s="107">
        <f t="shared" si="22"/>
        <v>0</v>
      </c>
      <c r="Y59" s="107">
        <f t="shared" si="22"/>
        <v>0</v>
      </c>
      <c r="Z59" s="108">
        <f t="shared" si="22"/>
        <v>0</v>
      </c>
    </row>
    <row r="60" spans="1:36" ht="18.75" customHeight="1" thickBot="1">
      <c r="A60" s="237"/>
      <c r="B60" s="124" t="s">
        <v>21</v>
      </c>
      <c r="C60" s="131">
        <f t="shared" ref="C60:Z60" si="23">IF(C7&lt;&gt;0,(C7-C53)/C7,0)</f>
        <v>0.28665848514257564</v>
      </c>
      <c r="D60" s="131">
        <f t="shared" si="23"/>
        <v>3.661020433474254E-2</v>
      </c>
      <c r="E60" s="131">
        <f t="shared" si="23"/>
        <v>1.9677774138371219E-2</v>
      </c>
      <c r="F60" s="131">
        <f t="shared" si="23"/>
        <v>-6.297615937932698E-3</v>
      </c>
      <c r="G60" s="131">
        <f t="shared" si="23"/>
        <v>-9.0275599122356026E-2</v>
      </c>
      <c r="H60" s="131">
        <f t="shared" si="23"/>
        <v>1.1706162699361124E-2</v>
      </c>
      <c r="I60" s="131">
        <f t="shared" si="23"/>
        <v>-5.6810362188465621E-2</v>
      </c>
      <c r="J60" s="131">
        <f t="shared" si="23"/>
        <v>-4.6882177968265736E-2</v>
      </c>
      <c r="K60" s="131">
        <f t="shared" si="23"/>
        <v>-1.0051206553034396E-2</v>
      </c>
      <c r="L60" s="131">
        <f t="shared" si="23"/>
        <v>7.1372735244433549E-2</v>
      </c>
      <c r="M60" s="131">
        <f t="shared" si="23"/>
        <v>-8.9136688398814608E-3</v>
      </c>
      <c r="N60" s="131">
        <f t="shared" si="23"/>
        <v>-3.5594128806162441E-3</v>
      </c>
      <c r="O60" s="109">
        <f t="shared" si="23"/>
        <v>0</v>
      </c>
      <c r="P60" s="109">
        <f t="shared" si="23"/>
        <v>0</v>
      </c>
      <c r="Q60" s="109">
        <f t="shared" si="23"/>
        <v>0</v>
      </c>
      <c r="R60" s="109">
        <f t="shared" si="23"/>
        <v>0</v>
      </c>
      <c r="S60" s="109">
        <f t="shared" si="23"/>
        <v>0</v>
      </c>
      <c r="T60" s="109">
        <f t="shared" si="23"/>
        <v>0</v>
      </c>
      <c r="U60" s="109">
        <f t="shared" si="23"/>
        <v>0</v>
      </c>
      <c r="V60" s="109">
        <f t="shared" si="23"/>
        <v>0</v>
      </c>
      <c r="W60" s="109">
        <f t="shared" si="23"/>
        <v>0</v>
      </c>
      <c r="X60" s="109">
        <f t="shared" si="23"/>
        <v>0</v>
      </c>
      <c r="Y60" s="109">
        <f t="shared" si="23"/>
        <v>0</v>
      </c>
      <c r="Z60" s="110">
        <f t="shared" si="23"/>
        <v>0</v>
      </c>
    </row>
    <row r="61" spans="1:36" ht="13.5" thickBot="1">
      <c r="B61" s="47"/>
      <c r="C61" s="21" t="str">
        <f>C57</f>
        <v>red</v>
      </c>
      <c r="D61" s="21" t="str">
        <f t="shared" ref="D61:Z61" si="24">D57</f>
        <v xml:space="preserve">green </v>
      </c>
      <c r="E61" s="21" t="str">
        <f t="shared" si="24"/>
        <v>blue</v>
      </c>
      <c r="F61" s="21" t="str">
        <f t="shared" si="24"/>
        <v>white</v>
      </c>
      <c r="G61" s="21" t="str">
        <f t="shared" si="24"/>
        <v>black</v>
      </c>
      <c r="H61" s="21" t="str">
        <f t="shared" si="24"/>
        <v>grey 25</v>
      </c>
      <c r="I61" s="21" t="str">
        <f t="shared" si="24"/>
        <v>grey 50</v>
      </c>
      <c r="J61" s="21" t="str">
        <f t="shared" si="24"/>
        <v>grey 75</v>
      </c>
      <c r="K61" s="21" t="str">
        <f t="shared" si="24"/>
        <v>grey 88</v>
      </c>
      <c r="L61" s="21" t="str">
        <f t="shared" si="24"/>
        <v>yellow</v>
      </c>
      <c r="M61" s="21" t="str">
        <f t="shared" si="24"/>
        <v>magenta</v>
      </c>
      <c r="N61" s="21" t="str">
        <f t="shared" si="24"/>
        <v>cyan</v>
      </c>
      <c r="O61" s="21">
        <f t="shared" si="24"/>
        <v>0</v>
      </c>
      <c r="P61" s="21">
        <f t="shared" si="24"/>
        <v>0</v>
      </c>
      <c r="Q61" s="21">
        <f t="shared" si="24"/>
        <v>0</v>
      </c>
      <c r="R61" s="21">
        <f t="shared" si="24"/>
        <v>0</v>
      </c>
      <c r="S61" s="21">
        <f t="shared" si="24"/>
        <v>0</v>
      </c>
      <c r="T61" s="21">
        <f t="shared" si="24"/>
        <v>0</v>
      </c>
      <c r="U61" s="21">
        <f t="shared" si="24"/>
        <v>0</v>
      </c>
      <c r="V61" s="21">
        <f t="shared" si="24"/>
        <v>0</v>
      </c>
      <c r="W61" s="21">
        <f t="shared" si="24"/>
        <v>0</v>
      </c>
      <c r="X61" s="21">
        <f t="shared" si="24"/>
        <v>0</v>
      </c>
      <c r="Y61" s="21">
        <f t="shared" si="24"/>
        <v>0</v>
      </c>
      <c r="Z61" s="21">
        <f t="shared" si="24"/>
        <v>0</v>
      </c>
    </row>
    <row r="62" spans="1:36" ht="36.75" customHeight="1" thickBot="1">
      <c r="A62" s="238" t="s">
        <v>38</v>
      </c>
      <c r="B62" s="122" t="s">
        <v>13</v>
      </c>
      <c r="C62" s="127">
        <f t="shared" ref="C62:Z62" si="25">IF(C8&lt;&gt;0,SQRT((C8-C54)^2+(C9-C55)^2),0)</f>
        <v>9.2705528510508527E-3</v>
      </c>
      <c r="D62" s="127">
        <f t="shared" si="25"/>
        <v>2.3068131513651548E-3</v>
      </c>
      <c r="E62" s="127">
        <f t="shared" si="25"/>
        <v>4.6461529181659892E-3</v>
      </c>
      <c r="F62" s="127">
        <f t="shared" si="25"/>
        <v>1.2533862769010652E-3</v>
      </c>
      <c r="G62" s="127">
        <f t="shared" si="25"/>
        <v>1.8111851175649351E-2</v>
      </c>
      <c r="H62" s="127">
        <f t="shared" si="25"/>
        <v>2.3630981963221939E-3</v>
      </c>
      <c r="I62" s="127">
        <f t="shared" si="25"/>
        <v>1.1070690421103818E-2</v>
      </c>
      <c r="J62" s="127">
        <f t="shared" si="25"/>
        <v>9.1257307498664054E-3</v>
      </c>
      <c r="K62" s="127">
        <f t="shared" si="25"/>
        <v>3.9320484879811378E-3</v>
      </c>
      <c r="L62" s="127">
        <f t="shared" si="25"/>
        <v>3.2608496950174248E-3</v>
      </c>
      <c r="M62" s="127">
        <f t="shared" si="25"/>
        <v>1.7015468034731849E-3</v>
      </c>
      <c r="N62" s="127">
        <f t="shared" si="25"/>
        <v>8.8607580094838417E-4</v>
      </c>
      <c r="O62" s="69">
        <f t="shared" si="25"/>
        <v>0</v>
      </c>
      <c r="P62" s="69">
        <f t="shared" si="25"/>
        <v>0</v>
      </c>
      <c r="Q62" s="69">
        <f t="shared" si="25"/>
        <v>0</v>
      </c>
      <c r="R62" s="69">
        <f t="shared" si="25"/>
        <v>0</v>
      </c>
      <c r="S62" s="69">
        <f t="shared" si="25"/>
        <v>0</v>
      </c>
      <c r="T62" s="69">
        <f t="shared" si="25"/>
        <v>0</v>
      </c>
      <c r="U62" s="69">
        <f t="shared" si="25"/>
        <v>0</v>
      </c>
      <c r="V62" s="69">
        <f t="shared" si="25"/>
        <v>0</v>
      </c>
      <c r="W62" s="69">
        <f t="shared" si="25"/>
        <v>0</v>
      </c>
      <c r="X62" s="69">
        <f t="shared" si="25"/>
        <v>0</v>
      </c>
      <c r="Y62" s="69">
        <f t="shared" si="25"/>
        <v>0</v>
      </c>
      <c r="Z62" s="104">
        <f t="shared" si="25"/>
        <v>0</v>
      </c>
    </row>
    <row r="63" spans="1:36" ht="13.5" thickBot="1">
      <c r="A63" s="239"/>
      <c r="B63" s="16"/>
    </row>
    <row r="64" spans="1:36" ht="13.5" thickBot="1">
      <c r="A64" s="239"/>
      <c r="B64" s="122" t="s">
        <v>14</v>
      </c>
      <c r="C64" s="123">
        <f>AVERAGE(C62:Z62)</f>
        <v>2.8303665219935408E-3</v>
      </c>
      <c r="U64" s="27"/>
      <c r="V64" s="27"/>
      <c r="W64" s="27"/>
      <c r="X64" s="27"/>
      <c r="Y64" s="27"/>
      <c r="Z64" s="27"/>
    </row>
    <row r="65" spans="1:26" ht="13.5" thickBot="1">
      <c r="A65" s="240"/>
      <c r="B65" s="124" t="s">
        <v>40</v>
      </c>
      <c r="C65" s="125">
        <f>MAX(C62:Z62)</f>
        <v>1.8111851175649351E-2</v>
      </c>
      <c r="U65" s="27"/>
      <c r="V65" s="27"/>
      <c r="W65" s="27"/>
      <c r="X65" s="27"/>
      <c r="Y65" s="27"/>
      <c r="Z65" s="27"/>
    </row>
    <row r="66" spans="1:26" ht="13.5" thickBot="1">
      <c r="B66" s="16"/>
    </row>
    <row r="67" spans="1:26" ht="13.5" thickBot="1">
      <c r="A67" s="228" t="s">
        <v>39</v>
      </c>
      <c r="B67" s="46" t="s">
        <v>35</v>
      </c>
      <c r="C67" s="67"/>
      <c r="D67" s="67"/>
      <c r="E67" s="67"/>
      <c r="F67" s="67"/>
      <c r="G67" s="67"/>
      <c r="H67" s="67"/>
      <c r="I67" s="67"/>
      <c r="J67" s="67"/>
      <c r="K67" s="67"/>
      <c r="L67" s="67"/>
      <c r="M67" s="67"/>
      <c r="N67" s="67"/>
      <c r="O67" s="67"/>
      <c r="P67" s="67"/>
      <c r="Q67" s="67"/>
      <c r="R67" s="67"/>
      <c r="S67" s="67"/>
      <c r="T67" s="67"/>
      <c r="U67" s="67"/>
      <c r="V67" s="67"/>
      <c r="W67" s="67"/>
      <c r="X67" s="67"/>
      <c r="Y67" s="67"/>
      <c r="Z67" s="68"/>
    </row>
    <row r="68" spans="1:26">
      <c r="A68" s="229"/>
      <c r="B68" s="57" t="s">
        <v>56</v>
      </c>
      <c r="C68" s="61">
        <f>IF(C6&lt;&gt;0,IF(C6/100&gt;=216/24389,116*(C6/100)^(1/3)-16,(C6/100)*24389/27),0)</f>
        <v>1.4671338444444446</v>
      </c>
      <c r="D68" s="61">
        <f t="shared" ref="D68:Z68" si="26">IF(D6&lt;&gt;0,IF(D6/100&gt;=216/24389,116*(D6/100)^(1/3)-16,(D6/100)*24389/27),0)</f>
        <v>4.4335588814814813</v>
      </c>
      <c r="E68" s="61">
        <f t="shared" si="26"/>
        <v>0.65840363740740737</v>
      </c>
      <c r="F68" s="61">
        <f t="shared" si="26"/>
        <v>6.3338232999999997</v>
      </c>
      <c r="G68" s="61">
        <f t="shared" si="26"/>
        <v>0.14317246296296296</v>
      </c>
      <c r="H68" s="61">
        <f t="shared" si="26"/>
        <v>4.4245259185185191</v>
      </c>
      <c r="I68" s="61">
        <f t="shared" si="26"/>
        <v>2.0285324925925923</v>
      </c>
      <c r="J68" s="61">
        <f t="shared" si="26"/>
        <v>0.73145320888888898</v>
      </c>
      <c r="K68" s="61">
        <f t="shared" si="26"/>
        <v>0.34772390925925928</v>
      </c>
      <c r="L68" s="61">
        <f t="shared" si="26"/>
        <v>5.7833545370370372</v>
      </c>
      <c r="M68" s="61">
        <f t="shared" si="26"/>
        <v>1.9897810814814816</v>
      </c>
      <c r="N68" s="61">
        <f t="shared" si="26"/>
        <v>4.9735494074074076</v>
      </c>
      <c r="O68" s="61">
        <f t="shared" si="26"/>
        <v>0</v>
      </c>
      <c r="P68" s="61">
        <f t="shared" si="26"/>
        <v>0</v>
      </c>
      <c r="Q68" s="61">
        <f t="shared" si="26"/>
        <v>0</v>
      </c>
      <c r="R68" s="61">
        <f t="shared" si="26"/>
        <v>0</v>
      </c>
      <c r="S68" s="61">
        <f t="shared" si="26"/>
        <v>0</v>
      </c>
      <c r="T68" s="61">
        <f t="shared" si="26"/>
        <v>0</v>
      </c>
      <c r="U68" s="61">
        <f t="shared" si="26"/>
        <v>0</v>
      </c>
      <c r="V68" s="61">
        <f t="shared" si="26"/>
        <v>0</v>
      </c>
      <c r="W68" s="61">
        <f t="shared" si="26"/>
        <v>0</v>
      </c>
      <c r="X68" s="61">
        <f t="shared" si="26"/>
        <v>0</v>
      </c>
      <c r="Y68" s="61">
        <f t="shared" si="26"/>
        <v>0</v>
      </c>
      <c r="Z68" s="62">
        <f t="shared" si="26"/>
        <v>0</v>
      </c>
    </row>
    <row r="69" spans="1:26">
      <c r="A69" s="229"/>
      <c r="B69" s="57" t="s">
        <v>57</v>
      </c>
      <c r="C69" s="61">
        <f t="shared" ref="C69:Z69" si="27">IF(C5&lt;&gt;0,4*C5/(C5+15*C6+3*C7),0)</f>
        <v>0.42749738136990462</v>
      </c>
      <c r="D69" s="61">
        <f t="shared" si="27"/>
        <v>0.17171246681198504</v>
      </c>
      <c r="E69" s="61">
        <f t="shared" si="27"/>
        <v>0.17488970257852762</v>
      </c>
      <c r="F69" s="61">
        <f t="shared" si="27"/>
        <v>0.2011772185829514</v>
      </c>
      <c r="G69" s="61">
        <f t="shared" si="27"/>
        <v>0.18794784007782828</v>
      </c>
      <c r="H69" s="61">
        <f t="shared" si="27"/>
        <v>0.20246571570598479</v>
      </c>
      <c r="I69" s="61">
        <f t="shared" si="27"/>
        <v>0.20408501547075292</v>
      </c>
      <c r="J69" s="61">
        <f t="shared" si="27"/>
        <v>0.19971369956239754</v>
      </c>
      <c r="K69" s="61">
        <f t="shared" si="27"/>
        <v>0.1976669644535182</v>
      </c>
      <c r="L69" s="61">
        <f t="shared" si="27"/>
        <v>0.20946750037430406</v>
      </c>
      <c r="M69" s="61">
        <f t="shared" si="27"/>
        <v>0.2949256434603077</v>
      </c>
      <c r="N69" s="61">
        <f t="shared" si="27"/>
        <v>0.14203944225826262</v>
      </c>
      <c r="O69" s="61">
        <f t="shared" si="27"/>
        <v>0</v>
      </c>
      <c r="P69" s="61">
        <f t="shared" si="27"/>
        <v>0</v>
      </c>
      <c r="Q69" s="61">
        <f t="shared" si="27"/>
        <v>0</v>
      </c>
      <c r="R69" s="61">
        <f t="shared" si="27"/>
        <v>0</v>
      </c>
      <c r="S69" s="61">
        <f t="shared" si="27"/>
        <v>0</v>
      </c>
      <c r="T69" s="61">
        <f t="shared" si="27"/>
        <v>0</v>
      </c>
      <c r="U69" s="61">
        <f t="shared" si="27"/>
        <v>0</v>
      </c>
      <c r="V69" s="61">
        <f t="shared" si="27"/>
        <v>0</v>
      </c>
      <c r="W69" s="61">
        <f t="shared" si="27"/>
        <v>0</v>
      </c>
      <c r="X69" s="61">
        <f t="shared" si="27"/>
        <v>0</v>
      </c>
      <c r="Y69" s="61">
        <f t="shared" si="27"/>
        <v>0</v>
      </c>
      <c r="Z69" s="62">
        <f t="shared" si="27"/>
        <v>0</v>
      </c>
    </row>
    <row r="70" spans="1:26" ht="13.5" thickBot="1">
      <c r="A70" s="229"/>
      <c r="B70" s="58" t="s">
        <v>58</v>
      </c>
      <c r="C70" s="63">
        <f t="shared" ref="C70:Z70" si="28">IF(C6&lt;&gt;0,IF(C6&lt;&gt;0,9*C6/(C5+15*C6+3*C7),0),0)</f>
        <v>0.5213293974529476</v>
      </c>
      <c r="D70" s="63">
        <f t="shared" si="28"/>
        <v>0.55835876615476598</v>
      </c>
      <c r="E70" s="63">
        <f t="shared" si="28"/>
        <v>0.18714573238486343</v>
      </c>
      <c r="F70" s="63">
        <f t="shared" si="28"/>
        <v>0.46600709343978669</v>
      </c>
      <c r="G70" s="63">
        <f t="shared" si="28"/>
        <v>0.44479991019812531</v>
      </c>
      <c r="H70" s="63">
        <f t="shared" si="28"/>
        <v>0.46329433995180391</v>
      </c>
      <c r="I70" s="63">
        <f t="shared" si="28"/>
        <v>0.46530361352585825</v>
      </c>
      <c r="J70" s="63">
        <f t="shared" si="28"/>
        <v>0.45006725219511412</v>
      </c>
      <c r="K70" s="63">
        <f t="shared" si="28"/>
        <v>0.44597871896730606</v>
      </c>
      <c r="L70" s="63">
        <f t="shared" si="28"/>
        <v>0.55588494741992589</v>
      </c>
      <c r="M70" s="63">
        <f t="shared" si="28"/>
        <v>0.33495416285112811</v>
      </c>
      <c r="N70" s="63">
        <f t="shared" si="28"/>
        <v>0.45087004981461676</v>
      </c>
      <c r="O70" s="63">
        <f t="shared" si="28"/>
        <v>0</v>
      </c>
      <c r="P70" s="63">
        <f t="shared" si="28"/>
        <v>0</v>
      </c>
      <c r="Q70" s="63">
        <f t="shared" si="28"/>
        <v>0</v>
      </c>
      <c r="R70" s="63">
        <f t="shared" si="28"/>
        <v>0</v>
      </c>
      <c r="S70" s="63">
        <f t="shared" si="28"/>
        <v>0</v>
      </c>
      <c r="T70" s="63">
        <f t="shared" si="28"/>
        <v>0</v>
      </c>
      <c r="U70" s="63">
        <f t="shared" si="28"/>
        <v>0</v>
      </c>
      <c r="V70" s="63">
        <f t="shared" si="28"/>
        <v>0</v>
      </c>
      <c r="W70" s="63">
        <f t="shared" si="28"/>
        <v>0</v>
      </c>
      <c r="X70" s="63">
        <f t="shared" si="28"/>
        <v>0</v>
      </c>
      <c r="Y70" s="63">
        <f t="shared" si="28"/>
        <v>0</v>
      </c>
      <c r="Z70" s="64">
        <f t="shared" si="28"/>
        <v>0</v>
      </c>
    </row>
    <row r="71" spans="1:26" ht="13.5" thickBot="1">
      <c r="A71" s="229"/>
      <c r="B71" s="16"/>
    </row>
    <row r="72" spans="1:26" ht="13.5" thickBot="1">
      <c r="A72" s="229"/>
      <c r="B72" s="46" t="s">
        <v>10</v>
      </c>
      <c r="C72" s="67"/>
      <c r="D72" s="67"/>
      <c r="E72" s="67"/>
      <c r="F72" s="67"/>
      <c r="G72" s="67"/>
      <c r="H72" s="67"/>
      <c r="I72" s="67"/>
      <c r="J72" s="67"/>
      <c r="K72" s="67"/>
      <c r="L72" s="67"/>
      <c r="M72" s="67"/>
      <c r="N72" s="67"/>
      <c r="O72" s="67"/>
      <c r="P72" s="67"/>
      <c r="Q72" s="67"/>
      <c r="R72" s="67"/>
      <c r="S72" s="67"/>
      <c r="T72" s="67"/>
      <c r="U72" s="67"/>
      <c r="V72" s="67"/>
      <c r="W72" s="67"/>
      <c r="X72" s="67"/>
      <c r="Y72" s="67"/>
      <c r="Z72" s="68"/>
    </row>
    <row r="73" spans="1:26">
      <c r="A73" s="229"/>
      <c r="B73" s="57" t="s">
        <v>56</v>
      </c>
      <c r="C73" s="61">
        <f>IF(C52&lt;&gt;0,IF(C52/100&gt;=216/24389,116*(C52/100)^(1/3)-16,(C52/100)*24389/27),0)</f>
        <v>1.4778443902032865</v>
      </c>
      <c r="D73" s="61">
        <f t="shared" ref="D73:Z73" si="29">IF(D52&lt;&gt;0,IF(D52/100&gt;=216/24389,116*(D52/100)^(1/3)-16,(D52/100)*24389/27),0)</f>
        <v>4.4377917895909516</v>
      </c>
      <c r="E73" s="61">
        <f t="shared" si="29"/>
        <v>0.68288013215798404</v>
      </c>
      <c r="F73" s="61">
        <f t="shared" si="29"/>
        <v>6.3256796228606271</v>
      </c>
      <c r="G73" s="61">
        <f t="shared" si="29"/>
        <v>0.14008979432610871</v>
      </c>
      <c r="H73" s="61">
        <f t="shared" si="29"/>
        <v>4.4354513993942888</v>
      </c>
      <c r="I73" s="61">
        <f t="shared" si="29"/>
        <v>2.0046411708541232</v>
      </c>
      <c r="J73" s="61">
        <f t="shared" si="29"/>
        <v>0.72399129005023055</v>
      </c>
      <c r="K73" s="61">
        <f t="shared" si="29"/>
        <v>0.34588456277035712</v>
      </c>
      <c r="L73" s="61">
        <f t="shared" si="29"/>
        <v>5.7919987966895521</v>
      </c>
      <c r="M73" s="61">
        <f t="shared" si="29"/>
        <v>1.9791130273288335</v>
      </c>
      <c r="N73" s="61">
        <f t="shared" si="29"/>
        <v>4.9689481893718952</v>
      </c>
      <c r="O73" s="61" t="e">
        <f t="shared" si="29"/>
        <v>#VALUE!</v>
      </c>
      <c r="P73" s="61" t="e">
        <f t="shared" si="29"/>
        <v>#VALUE!</v>
      </c>
      <c r="Q73" s="61" t="e">
        <f t="shared" si="29"/>
        <v>#VALUE!</v>
      </c>
      <c r="R73" s="61" t="e">
        <f t="shared" si="29"/>
        <v>#VALUE!</v>
      </c>
      <c r="S73" s="61" t="e">
        <f t="shared" si="29"/>
        <v>#VALUE!</v>
      </c>
      <c r="T73" s="61" t="e">
        <f t="shared" si="29"/>
        <v>#VALUE!</v>
      </c>
      <c r="U73" s="61" t="e">
        <f t="shared" si="29"/>
        <v>#VALUE!</v>
      </c>
      <c r="V73" s="61" t="e">
        <f t="shared" si="29"/>
        <v>#VALUE!</v>
      </c>
      <c r="W73" s="61" t="e">
        <f t="shared" si="29"/>
        <v>#VALUE!</v>
      </c>
      <c r="X73" s="61" t="e">
        <f t="shared" si="29"/>
        <v>#VALUE!</v>
      </c>
      <c r="Y73" s="61" t="e">
        <f t="shared" si="29"/>
        <v>#VALUE!</v>
      </c>
      <c r="Z73" s="61" t="e">
        <f t="shared" si="29"/>
        <v>#VALUE!</v>
      </c>
    </row>
    <row r="74" spans="1:26">
      <c r="A74" s="229"/>
      <c r="B74" s="57" t="s">
        <v>57</v>
      </c>
      <c r="C74" s="61">
        <f t="shared" ref="C74:Z74" si="30">IF(C51&lt;&gt;0,4*C51/(C51+15*C52+3*C53),0)</f>
        <v>0.4251347733254015</v>
      </c>
      <c r="D74" s="61">
        <f t="shared" si="30"/>
        <v>0.17133183027751103</v>
      </c>
      <c r="E74" s="61">
        <f t="shared" si="30"/>
        <v>0.16993391405662325</v>
      </c>
      <c r="F74" s="61">
        <f t="shared" si="30"/>
        <v>0.20159862387522112</v>
      </c>
      <c r="G74" s="61">
        <f t="shared" si="30"/>
        <v>0.1938346559179244</v>
      </c>
      <c r="H74" s="61">
        <f t="shared" si="30"/>
        <v>0.20165804677877416</v>
      </c>
      <c r="I74" s="61">
        <f t="shared" si="30"/>
        <v>0.20798622857187785</v>
      </c>
      <c r="J74" s="61">
        <f t="shared" si="30"/>
        <v>0.20240412830878404</v>
      </c>
      <c r="K74" s="61">
        <f t="shared" si="30"/>
        <v>0.20048087591579419</v>
      </c>
      <c r="L74" s="61">
        <f t="shared" si="30"/>
        <v>0.20888473453316797</v>
      </c>
      <c r="M74" s="61">
        <f t="shared" si="30"/>
        <v>0.29612130834149031</v>
      </c>
      <c r="N74" s="61">
        <f t="shared" si="30"/>
        <v>0.14234147352344848</v>
      </c>
      <c r="O74" s="61" t="e">
        <f t="shared" si="30"/>
        <v>#VALUE!</v>
      </c>
      <c r="P74" s="61" t="e">
        <f t="shared" si="30"/>
        <v>#VALUE!</v>
      </c>
      <c r="Q74" s="61" t="e">
        <f t="shared" si="30"/>
        <v>#VALUE!</v>
      </c>
      <c r="R74" s="61" t="e">
        <f t="shared" si="30"/>
        <v>#VALUE!</v>
      </c>
      <c r="S74" s="61" t="e">
        <f t="shared" si="30"/>
        <v>#VALUE!</v>
      </c>
      <c r="T74" s="61" t="e">
        <f t="shared" si="30"/>
        <v>#VALUE!</v>
      </c>
      <c r="U74" s="61" t="e">
        <f t="shared" si="30"/>
        <v>#VALUE!</v>
      </c>
      <c r="V74" s="61" t="e">
        <f t="shared" si="30"/>
        <v>#VALUE!</v>
      </c>
      <c r="W74" s="61" t="e">
        <f t="shared" si="30"/>
        <v>#VALUE!</v>
      </c>
      <c r="X74" s="61" t="e">
        <f t="shared" si="30"/>
        <v>#VALUE!</v>
      </c>
      <c r="Y74" s="61" t="e">
        <f t="shared" si="30"/>
        <v>#VALUE!</v>
      </c>
      <c r="Z74" s="61" t="e">
        <f t="shared" si="30"/>
        <v>#VALUE!</v>
      </c>
    </row>
    <row r="75" spans="1:26" ht="13.5" thickBot="1">
      <c r="A75" s="229"/>
      <c r="B75" s="58" t="s">
        <v>58</v>
      </c>
      <c r="C75" s="63">
        <f t="shared" ref="C75:Z75" si="31">IF(C52&lt;&gt;0,IF(C52&lt;&gt;0,9*C52/(C51+15*C52+3*C53),0),0)</f>
        <v>0.52583960452195788</v>
      </c>
      <c r="D75" s="63">
        <f t="shared" si="31"/>
        <v>0.55899457879723147</v>
      </c>
      <c r="E75" s="63">
        <f t="shared" si="31"/>
        <v>0.19457508011598001</v>
      </c>
      <c r="F75" s="63">
        <f t="shared" si="31"/>
        <v>0.46531168978628845</v>
      </c>
      <c r="G75" s="63">
        <f t="shared" si="31"/>
        <v>0.43312017556518134</v>
      </c>
      <c r="H75" s="63">
        <f t="shared" si="31"/>
        <v>0.4646193248941089</v>
      </c>
      <c r="I75" s="63">
        <f t="shared" si="31"/>
        <v>0.45900192124058248</v>
      </c>
      <c r="J75" s="63">
        <f t="shared" si="31"/>
        <v>0.44435499822835223</v>
      </c>
      <c r="K75" s="63">
        <f t="shared" si="31"/>
        <v>0.44415496142741889</v>
      </c>
      <c r="L75" s="63">
        <f t="shared" si="31"/>
        <v>0.55687506187473723</v>
      </c>
      <c r="M75" s="63">
        <f t="shared" si="31"/>
        <v>0.33294755485159105</v>
      </c>
      <c r="N75" s="63">
        <f t="shared" si="31"/>
        <v>0.45038820087007275</v>
      </c>
      <c r="O75" s="63" t="e">
        <f t="shared" si="31"/>
        <v>#VALUE!</v>
      </c>
      <c r="P75" s="63" t="e">
        <f t="shared" si="31"/>
        <v>#VALUE!</v>
      </c>
      <c r="Q75" s="63" t="e">
        <f t="shared" si="31"/>
        <v>#VALUE!</v>
      </c>
      <c r="R75" s="63" t="e">
        <f t="shared" si="31"/>
        <v>#VALUE!</v>
      </c>
      <c r="S75" s="63" t="e">
        <f t="shared" si="31"/>
        <v>#VALUE!</v>
      </c>
      <c r="T75" s="63" t="e">
        <f t="shared" si="31"/>
        <v>#VALUE!</v>
      </c>
      <c r="U75" s="63" t="e">
        <f t="shared" si="31"/>
        <v>#VALUE!</v>
      </c>
      <c r="V75" s="63" t="e">
        <f t="shared" si="31"/>
        <v>#VALUE!</v>
      </c>
      <c r="W75" s="63" t="e">
        <f t="shared" si="31"/>
        <v>#VALUE!</v>
      </c>
      <c r="X75" s="63" t="e">
        <f t="shared" si="31"/>
        <v>#VALUE!</v>
      </c>
      <c r="Y75" s="63" t="e">
        <f t="shared" si="31"/>
        <v>#VALUE!</v>
      </c>
      <c r="Z75" s="63" t="e">
        <f t="shared" si="31"/>
        <v>#VALUE!</v>
      </c>
    </row>
    <row r="76" spans="1:26" ht="13.5" thickBot="1">
      <c r="A76" s="230"/>
      <c r="B76" s="16"/>
    </row>
    <row r="77" spans="1:26" ht="13.5" thickBot="1">
      <c r="A77" s="230"/>
      <c r="B77" s="30" t="s">
        <v>66</v>
      </c>
      <c r="C77" s="21" t="str">
        <f t="shared" ref="C77:Z77" si="32">C50</f>
        <v>red</v>
      </c>
      <c r="D77" s="21" t="str">
        <f t="shared" si="32"/>
        <v xml:space="preserve">green </v>
      </c>
      <c r="E77" s="21" t="str">
        <f t="shared" si="32"/>
        <v>blue</v>
      </c>
      <c r="F77" s="21" t="str">
        <f t="shared" si="32"/>
        <v>white</v>
      </c>
      <c r="G77" s="21" t="str">
        <f t="shared" si="32"/>
        <v>black</v>
      </c>
      <c r="H77" s="21" t="str">
        <f t="shared" si="32"/>
        <v>grey 25</v>
      </c>
      <c r="I77" s="21" t="str">
        <f t="shared" si="32"/>
        <v>grey 50</v>
      </c>
      <c r="J77" s="21" t="str">
        <f t="shared" si="32"/>
        <v>grey 75</v>
      </c>
      <c r="K77" s="21" t="str">
        <f t="shared" si="32"/>
        <v>grey 88</v>
      </c>
      <c r="L77" s="21" t="str">
        <f t="shared" si="32"/>
        <v>yellow</v>
      </c>
      <c r="M77" s="21" t="str">
        <f t="shared" si="32"/>
        <v>magenta</v>
      </c>
      <c r="N77" s="21" t="str">
        <f t="shared" si="32"/>
        <v>cyan</v>
      </c>
      <c r="O77" s="21">
        <f t="shared" si="32"/>
        <v>0</v>
      </c>
      <c r="P77" s="21">
        <f t="shared" si="32"/>
        <v>0</v>
      </c>
      <c r="Q77" s="21">
        <f t="shared" si="32"/>
        <v>0</v>
      </c>
      <c r="R77" s="21">
        <f t="shared" si="32"/>
        <v>0</v>
      </c>
      <c r="S77" s="21">
        <f t="shared" si="32"/>
        <v>0</v>
      </c>
      <c r="T77" s="21">
        <f t="shared" si="32"/>
        <v>0</v>
      </c>
      <c r="U77" s="21">
        <f t="shared" si="32"/>
        <v>0</v>
      </c>
      <c r="V77" s="21">
        <f t="shared" si="32"/>
        <v>0</v>
      </c>
      <c r="W77" s="21">
        <f t="shared" si="32"/>
        <v>0</v>
      </c>
      <c r="X77" s="21">
        <f t="shared" si="32"/>
        <v>0</v>
      </c>
      <c r="Y77" s="21">
        <f t="shared" si="32"/>
        <v>0</v>
      </c>
      <c r="Z77" s="22">
        <f t="shared" si="32"/>
        <v>0</v>
      </c>
    </row>
    <row r="78" spans="1:26" ht="13.5" thickBot="1">
      <c r="A78" s="231"/>
      <c r="B78" s="118" t="s">
        <v>60</v>
      </c>
      <c r="C78" s="69">
        <f t="shared" ref="C78:Z78" si="33">IF(C5&lt;&gt;0,SQRT((C69-C74)^2+(C70-C75)^2),"")</f>
        <v>5.0915503117715697E-3</v>
      </c>
      <c r="D78" s="69">
        <f t="shared" si="33"/>
        <v>7.4104108367574646E-4</v>
      </c>
      <c r="E78" s="69">
        <f t="shared" si="33"/>
        <v>8.9305681557046677E-3</v>
      </c>
      <c r="F78" s="69">
        <f t="shared" si="33"/>
        <v>8.1312278387192451E-4</v>
      </c>
      <c r="G78" s="69">
        <f t="shared" si="33"/>
        <v>1.3079403726133599E-2</v>
      </c>
      <c r="H78" s="69">
        <f t="shared" si="33"/>
        <v>1.5517455311089209E-3</v>
      </c>
      <c r="I78" s="69">
        <f t="shared" si="33"/>
        <v>7.4115308350362393E-3</v>
      </c>
      <c r="J78" s="69">
        <f t="shared" si="33"/>
        <v>6.314131153228434E-3</v>
      </c>
      <c r="K78" s="69">
        <f t="shared" si="33"/>
        <v>3.3532356436468277E-3</v>
      </c>
      <c r="L78" s="69">
        <f t="shared" si="33"/>
        <v>1.1488875746657786E-3</v>
      </c>
      <c r="M78" s="69">
        <f t="shared" si="33"/>
        <v>2.335827513302201E-3</v>
      </c>
      <c r="N78" s="69">
        <f t="shared" si="33"/>
        <v>5.6868382297014532E-4</v>
      </c>
      <c r="O78" s="69" t="str">
        <f t="shared" si="33"/>
        <v/>
      </c>
      <c r="P78" s="69" t="str">
        <f t="shared" si="33"/>
        <v/>
      </c>
      <c r="Q78" s="69" t="str">
        <f t="shared" si="33"/>
        <v/>
      </c>
      <c r="R78" s="69" t="str">
        <f t="shared" si="33"/>
        <v/>
      </c>
      <c r="S78" s="69" t="str">
        <f t="shared" si="33"/>
        <v/>
      </c>
      <c r="T78" s="69" t="str">
        <f t="shared" si="33"/>
        <v/>
      </c>
      <c r="U78" s="69" t="str">
        <f t="shared" si="33"/>
        <v/>
      </c>
      <c r="V78" s="69" t="str">
        <f t="shared" si="33"/>
        <v/>
      </c>
      <c r="W78" s="69" t="str">
        <f t="shared" si="33"/>
        <v/>
      </c>
      <c r="X78" s="69" t="str">
        <f t="shared" si="33"/>
        <v/>
      </c>
      <c r="Y78" s="69" t="str">
        <f t="shared" si="33"/>
        <v/>
      </c>
      <c r="Z78" s="69" t="str">
        <f t="shared" si="33"/>
        <v/>
      </c>
    </row>
    <row r="79" spans="1:26" ht="13.5" thickBot="1">
      <c r="A79" s="231"/>
      <c r="B79" s="46" t="s">
        <v>59</v>
      </c>
      <c r="C79" s="69">
        <f>IF(C5&lt;&gt;0,SQRT((C68-C73)^2+(C69-C74)^2+(C70-C75)^2),"")</f>
        <v>1.18591599630643E-2</v>
      </c>
      <c r="D79" s="69">
        <f t="shared" ref="D79:Z79" si="34">IF(D5&lt;&gt;0,SQRT((D68-D73)^2+(D69-D74)^2+(D70-D75)^2),"")</f>
        <v>4.2972843693331216E-3</v>
      </c>
      <c r="E79" s="69">
        <f t="shared" si="34"/>
        <v>2.6054823792509011E-2</v>
      </c>
      <c r="F79" s="69">
        <f t="shared" si="34"/>
        <v>8.1841704535029862E-3</v>
      </c>
      <c r="G79" s="69">
        <f t="shared" si="34"/>
        <v>1.3437769448678687E-2</v>
      </c>
      <c r="H79" s="69">
        <f t="shared" si="34"/>
        <v>1.103512784520988E-2</v>
      </c>
      <c r="I79" s="69">
        <f t="shared" si="34"/>
        <v>2.5014516659926458E-2</v>
      </c>
      <c r="J79" s="69">
        <f t="shared" si="34"/>
        <v>9.7748905351873593E-3</v>
      </c>
      <c r="K79" s="69">
        <f t="shared" si="34"/>
        <v>3.8245764194300342E-3</v>
      </c>
      <c r="L79" s="69">
        <f t="shared" si="34"/>
        <v>8.7202733672356141E-3</v>
      </c>
      <c r="M79" s="69">
        <f t="shared" si="34"/>
        <v>1.0920781546012663E-2</v>
      </c>
      <c r="N79" s="69">
        <f t="shared" si="34"/>
        <v>4.6362278525577698E-3</v>
      </c>
      <c r="O79" s="69" t="str">
        <f t="shared" si="34"/>
        <v/>
      </c>
      <c r="P79" s="69" t="str">
        <f t="shared" si="34"/>
        <v/>
      </c>
      <c r="Q79" s="69" t="str">
        <f t="shared" si="34"/>
        <v/>
      </c>
      <c r="R79" s="69" t="str">
        <f t="shared" si="34"/>
        <v/>
      </c>
      <c r="S79" s="69" t="str">
        <f t="shared" si="34"/>
        <v/>
      </c>
      <c r="T79" s="69" t="str">
        <f t="shared" si="34"/>
        <v/>
      </c>
      <c r="U79" s="69" t="str">
        <f t="shared" si="34"/>
        <v/>
      </c>
      <c r="V79" s="69" t="str">
        <f t="shared" si="34"/>
        <v/>
      </c>
      <c r="W79" s="69" t="str">
        <f t="shared" si="34"/>
        <v/>
      </c>
      <c r="X79" s="69" t="str">
        <f t="shared" si="34"/>
        <v/>
      </c>
      <c r="Y79" s="69" t="str">
        <f t="shared" si="34"/>
        <v/>
      </c>
      <c r="Z79" s="104" t="str">
        <f t="shared" si="34"/>
        <v/>
      </c>
    </row>
    <row r="80" spans="1:26" ht="13.5" thickBot="1">
      <c r="A80" s="230"/>
      <c r="B80" s="16"/>
    </row>
    <row r="81" spans="1:3" ht="13.5" thickBot="1">
      <c r="A81" s="230"/>
      <c r="B81" s="126" t="s">
        <v>152</v>
      </c>
      <c r="C81" s="187">
        <f>MAX(C78:N78)</f>
        <v>1.3079403726133599E-2</v>
      </c>
    </row>
    <row r="82" spans="1:3" ht="13.5" thickBot="1">
      <c r="A82" s="230"/>
      <c r="B82" s="126" t="s">
        <v>151</v>
      </c>
      <c r="C82" s="187">
        <f>AVERAGE(C78:N78)</f>
        <v>4.2783106779263379E-3</v>
      </c>
    </row>
    <row r="83" spans="1:3" ht="13.5" thickBot="1">
      <c r="A83" s="230"/>
      <c r="B83" s="126" t="s">
        <v>16</v>
      </c>
      <c r="C83" s="188">
        <f>MAX(C79:Z79)</f>
        <v>2.6054823792509011E-2</v>
      </c>
    </row>
    <row r="84" spans="1:3" ht="13.5" thickBot="1">
      <c r="A84" s="232"/>
      <c r="B84" s="122" t="s">
        <v>15</v>
      </c>
      <c r="C84" s="189">
        <f>AVERAGE(C79:Z79)</f>
        <v>1.1479966854387324E-2</v>
      </c>
    </row>
  </sheetData>
  <customSheetViews>
    <customSheetView guid="{852A87A0-39C8-4081-880C-7C884641639E}">
      <selection activeCell="J16" sqref="J16:U22"/>
      <pageMargins left="0.7" right="0.7" top="0.75" bottom="0.75" header="0.3" footer="0.3"/>
      <pageSetup orientation="portrait" horizontalDpi="1200" verticalDpi="1200" r:id="rId1"/>
    </customSheetView>
    <customSheetView guid="{D740A954-81F0-48B9-801F-FDB1F05676C8}">
      <selection activeCell="J16" sqref="J16:U22"/>
      <pageMargins left="0.7" right="0.7" top="0.75" bottom="0.75" header="0.3" footer="0.3"/>
      <pageSetup orientation="portrait" horizontalDpi="1200" verticalDpi="1200" r:id="rId2"/>
    </customSheetView>
  </customSheetViews>
  <mergeCells count="7">
    <mergeCell ref="J12:U23"/>
    <mergeCell ref="A67:A84"/>
    <mergeCell ref="B1:E1"/>
    <mergeCell ref="A3:A10"/>
    <mergeCell ref="A58:A60"/>
    <mergeCell ref="A62:A65"/>
    <mergeCell ref="A50:A56"/>
  </mergeCells>
  <conditionalFormatting sqref="C71:Z71 C66:Z67 D64:T65">
    <cfRule type="colorScale" priority="4">
      <colorScale>
        <cfvo type="min"/>
        <cfvo type="percentile" val="50"/>
        <cfvo type="max"/>
        <color rgb="FF63BE7B"/>
        <color rgb="FFFFEB84"/>
        <color rgb="FFF8696B"/>
      </colorScale>
    </cfRule>
  </conditionalFormatting>
  <conditionalFormatting sqref="C79:Z79">
    <cfRule type="colorScale" priority="3">
      <colorScale>
        <cfvo type="min"/>
        <cfvo type="percentile" val="50"/>
        <cfvo type="max"/>
        <color rgb="FF63BE7B"/>
        <color rgb="FFFCFCFF"/>
        <color rgb="FFF8696B"/>
      </colorScale>
    </cfRule>
  </conditionalFormatting>
  <conditionalFormatting sqref="C78:Z78">
    <cfRule type="colorScale" priority="1">
      <colorScale>
        <cfvo type="min"/>
        <cfvo type="percentile" val="50"/>
        <cfvo type="max"/>
        <color rgb="FF63BE7B"/>
        <color rgb="FFFCFCFF"/>
        <color rgb="FFF8696B"/>
      </colorScale>
    </cfRule>
  </conditionalFormatting>
  <pageMargins left="0.7" right="0.7" top="0.75" bottom="0.75" header="0.3" footer="0.3"/>
  <pageSetup orientation="portrait" horizontalDpi="1200" verticalDpi="1200" r:id="rId3"/>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Header</vt:lpstr>
      <vt:lpstr> LogFile from Gui</vt:lpstr>
      <vt:lpstr>CM Calculation</vt:lpstr>
      <vt:lpstr>Test Results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Frank Krumbein</cp:lastModifiedBy>
  <cp:lastPrinted>2016-12-07T08:36:19Z</cp:lastPrinted>
  <dcterms:created xsi:type="dcterms:W3CDTF">1996-10-17T05:27:31Z</dcterms:created>
  <dcterms:modified xsi:type="dcterms:W3CDTF">2021-06-02T07:08:30Z</dcterms:modified>
</cp:coreProperties>
</file>